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файлы\Desktop\Апальково\Заключение КСП\КСП_2024\КСП_2025\Хорошо\"/>
    </mc:Choice>
  </mc:AlternateContent>
  <bookViews>
    <workbookView xWindow="0" yWindow="0" windowWidth="28800" windowHeight="12300"/>
  </bookViews>
  <sheets>
    <sheet name="Приложение3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E28" i="1"/>
  <c r="D28" i="1"/>
  <c r="F27" i="1"/>
  <c r="E27" i="1"/>
  <c r="D27" i="1"/>
  <c r="F26" i="1"/>
  <c r="E26" i="1"/>
  <c r="D26" i="1"/>
  <c r="F25" i="1"/>
  <c r="E25" i="1"/>
  <c r="E24" i="1" s="1"/>
  <c r="D25" i="1"/>
  <c r="F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E16" i="1"/>
  <c r="D16" i="1"/>
  <c r="E15" i="1"/>
  <c r="D15" i="1"/>
  <c r="F14" i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F9" i="1"/>
  <c r="E9" i="1"/>
  <c r="D9" i="1"/>
  <c r="F8" i="1"/>
  <c r="E8" i="1"/>
  <c r="D8" i="1"/>
</calcChain>
</file>

<file path=xl/sharedStrings.xml><?xml version="1.0" encoding="utf-8"?>
<sst xmlns="http://schemas.openxmlformats.org/spreadsheetml/2006/main" count="66" uniqueCount="52">
  <si>
    <t>Приложение 3</t>
  </si>
  <si>
    <t xml:space="preserve"> к Решению Апальковского  сельского                                                             Совета народных депутатов № _____
от"______"_____________ г.</t>
  </si>
  <si>
    <t>Распределение бюджетных ассигнований  на 2025 год</t>
  </si>
  <si>
    <t xml:space="preserve">по разделам и подразделам  классификации расходов местного бюджета </t>
  </si>
  <si>
    <t>тыс.рублей</t>
  </si>
  <si>
    <t>Наименование</t>
  </si>
  <si>
    <t>РПр</t>
  </si>
  <si>
    <t>Пр</t>
  </si>
  <si>
    <t>План</t>
  </si>
  <si>
    <t>Факт</t>
  </si>
  <si>
    <t>% Исполения</t>
  </si>
  <si>
    <t>Итого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</si>
  <si>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</si>
  <si>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</si>
  <si>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</si>
  <si>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</si>
  <si>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</si>
  <si>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</si>
  <si>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>Обеспечение днятельности финансовых, налоговых и таможенных органов и органов финансового (финансового-бюджетного) надзора.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</si>
  <si>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</si>
  <si>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</si>
  <si>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</si>
  <si>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</si>
  <si>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</si>
  <si>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</si>
  <si>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</si>
  <si>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</si>
  <si>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</si>
  <si>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</si>
  <si>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</si>
  <si>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Водное хозяйство</t>
  </si>
  <si>
    <t>0406</t>
  </si>
  <si>
    <t>Дорожное хозяйство 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</si>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</sst>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5" x14ac:knownFonts="1"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0" fillId="0" borderId="0" xfId="0" applyBorder="1"/>
    <xf numFmtId="164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vertical="justify" wrapText="1"/>
    </xf>
    <xf numFmtId="0" fontId="2" fillId="0" borderId="1" xfId="0" applyFont="1" applyBorder="1" applyAlignment="1">
      <alignment vertical="justify" wrapText="1"/>
    </xf>
    <xf numFmtId="164" fontId="0" fillId="0" borderId="2" xfId="0" applyNumberFormat="1" applyBorder="1" applyAlignment="1">
      <alignment vertical="justify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justify" wrapText="1"/>
    </xf>
    <xf numFmtId="49" fontId="1" fillId="0" borderId="3" xfId="0" applyNumberFormat="1" applyFont="1" applyBorder="1" applyAlignment="1">
      <alignment horizontal="center" vertical="justify" wrapText="1"/>
    </xf>
    <xf numFmtId="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vertical="justify" wrapText="1"/>
    </xf>
    <xf numFmtId="4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Fill="1" applyBorder="1" applyAlignment="1">
      <alignment horizontal="left" vertical="justify" wrapText="1"/>
    </xf>
    <xf numFmtId="0" fontId="3" fillId="0" borderId="3" xfId="0" applyFont="1" applyBorder="1" applyAlignment="1">
      <alignment vertical="justify" wrapText="1"/>
    </xf>
    <xf numFmtId="4" fontId="3" fillId="0" borderId="3" xfId="0" applyNumberFormat="1" applyFont="1" applyBorder="1" applyAlignment="1">
      <alignment horizontal="center" vertical="justify" wrapText="1"/>
    </xf>
    <xf numFmtId="0" fontId="1" fillId="2" borderId="3" xfId="0" applyFont="1" applyFill="1" applyBorder="1" applyAlignment="1">
      <alignment horizontal="left" vertical="justify" wrapText="1"/>
    </xf>
    <xf numFmtId="49" fontId="1" fillId="2" borderId="3" xfId="0" applyNumberFormat="1" applyFont="1" applyFill="1" applyBorder="1" applyAlignment="1">
      <alignment horizontal="center" vertical="justify" wrapText="1"/>
    </xf>
    <xf numFmtId="49" fontId="1" fillId="2" borderId="3" xfId="0" applyNumberFormat="1" applyFont="1" applyFill="1" applyBorder="1" applyAlignment="1">
      <alignment horizontal="center" vertical="justify"/>
    </xf>
    <xf numFmtId="4" fontId="3" fillId="2" borderId="3" xfId="0" applyNumberFormat="1" applyFont="1" applyFill="1" applyBorder="1" applyAlignment="1">
      <alignment horizontal="center" vertical="justify" wrapText="1"/>
    </xf>
    <xf numFmtId="4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justify" wrapText="1"/>
    </xf>
    <xf numFmtId="49" fontId="3" fillId="0" borderId="3" xfId="0" applyNumberFormat="1" applyFont="1" applyBorder="1" applyAlignment="1">
      <alignment horizontal="center" vertical="justify"/>
    </xf>
    <xf numFmtId="0" fontId="1" fillId="2" borderId="3" xfId="0" applyFont="1" applyFill="1" applyBorder="1" applyAlignment="1">
      <alignment vertical="justify" wrapText="1"/>
    </xf>
    <xf numFmtId="49" fontId="3" fillId="2" borderId="3" xfId="0" applyNumberFormat="1" applyFont="1" applyFill="1" applyBorder="1" applyAlignment="1">
      <alignment horizontal="center" vertical="justify" wrapText="1"/>
    </xf>
    <xf numFmtId="4" fontId="1" fillId="2" borderId="3" xfId="0" applyNumberFormat="1" applyFont="1" applyFill="1" applyBorder="1" applyAlignment="1">
      <alignment horizontal="center" vertical="justify" wrapText="1"/>
    </xf>
    <xf numFmtId="0" fontId="3" fillId="0" borderId="0" xfId="0" applyFont="1"/>
    <xf numFmtId="0" fontId="1" fillId="2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" fontId="1" fillId="0" borderId="3" xfId="0" applyNumberFormat="1" applyFont="1" applyBorder="1" applyAlignment="1">
      <alignment horizontal="center" vertical="justify" wrapText="1"/>
    </xf>
    <xf numFmtId="164" fontId="3" fillId="0" borderId="3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80;%20&#1092;&#1072;&#1081;&#1083;&#1099;/Desktop/&#1040;&#1087;&#1072;&#1083;&#1100;&#1082;&#1086;&#1074;&#1086;/&#1047;&#1072;&#1082;&#1083;&#1102;&#1095;&#1077;&#1085;&#1080;&#1077;%20&#1050;&#1057;&#1055;/&#1050;&#1057;&#1055;_2024/&#1050;&#1057;&#1055;_2025/&#1056;&#1077;&#1096;&#1077;&#1085;&#1080;&#1103;_2025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3"/>
      <sheetName val="Приложение 4"/>
      <sheetName val="Приложение 5"/>
    </sheetNames>
    <sheetDataSet>
      <sheetData sheetId="0"/>
      <sheetData sheetId="1">
        <row r="9">
          <cell r="H9">
            <v>8595.4100000000017</v>
          </cell>
          <cell r="I9">
            <v>98.733695933100933</v>
          </cell>
        </row>
        <row r="12">
          <cell r="H12">
            <v>2421.2999999999997</v>
          </cell>
          <cell r="I12">
            <v>97.75802134179574</v>
          </cell>
        </row>
        <row r="13">
          <cell r="H13">
            <v>915.89</v>
          </cell>
          <cell r="I13">
            <v>95.822435186541384</v>
          </cell>
        </row>
        <row r="18">
          <cell r="H18">
            <v>301.89</v>
          </cell>
          <cell r="I18">
            <v>99.996687644915539</v>
          </cell>
        </row>
        <row r="25">
          <cell r="H25">
            <v>3.48</v>
          </cell>
          <cell r="I25">
            <v>100</v>
          </cell>
        </row>
        <row r="27">
          <cell r="G27">
            <v>3.48</v>
          </cell>
        </row>
        <row r="28">
          <cell r="H28">
            <v>0</v>
          </cell>
          <cell r="I28">
            <v>0</v>
          </cell>
        </row>
        <row r="33">
          <cell r="I33">
            <v>98.799624573940832</v>
          </cell>
        </row>
        <row r="34">
          <cell r="H34">
            <v>1200.04</v>
          </cell>
        </row>
        <row r="44">
          <cell r="G44">
            <v>182.5</v>
          </cell>
          <cell r="H44">
            <v>182.5</v>
          </cell>
        </row>
        <row r="45">
          <cell r="H45">
            <v>182.5</v>
          </cell>
        </row>
        <row r="53">
          <cell r="G53">
            <v>4047.5600000000004</v>
          </cell>
          <cell r="H53">
            <v>4041.46</v>
          </cell>
          <cell r="I53">
            <v>99.849291919082091</v>
          </cell>
        </row>
        <row r="54">
          <cell r="H54">
            <v>41.2</v>
          </cell>
          <cell r="I54">
            <v>88.984881209503243</v>
          </cell>
        </row>
        <row r="67">
          <cell r="H67">
            <v>4000.26</v>
          </cell>
          <cell r="I67">
            <v>99.975007872520166</v>
          </cell>
        </row>
        <row r="89">
          <cell r="I89">
            <v>94.887564345705769</v>
          </cell>
        </row>
        <row r="90">
          <cell r="H90">
            <v>78.48</v>
          </cell>
          <cell r="I90">
            <v>100</v>
          </cell>
        </row>
        <row r="99">
          <cell r="H99">
            <v>105.01</v>
          </cell>
          <cell r="I99">
            <v>95.463636363636354</v>
          </cell>
        </row>
        <row r="129">
          <cell r="H129">
            <v>166.74</v>
          </cell>
          <cell r="I129">
            <v>92.315358210607911</v>
          </cell>
        </row>
        <row r="154">
          <cell r="I154">
            <v>98.151256325140196</v>
          </cell>
        </row>
        <row r="155">
          <cell r="H155">
            <v>1578.92</v>
          </cell>
        </row>
        <row r="175">
          <cell r="H175">
            <v>21</v>
          </cell>
          <cell r="I175">
            <v>100</v>
          </cell>
        </row>
        <row r="176">
          <cell r="H176">
            <v>12</v>
          </cell>
        </row>
        <row r="177">
          <cell r="I177">
            <v>100</v>
          </cell>
        </row>
        <row r="182">
          <cell r="H182">
            <v>9</v>
          </cell>
          <cell r="I182">
            <v>100</v>
          </cell>
        </row>
      </sheetData>
      <sheetData sheetId="2">
        <row r="9">
          <cell r="H9">
            <v>8705.65</v>
          </cell>
        </row>
        <row r="12">
          <cell r="H12">
            <v>2476.8300000000004</v>
          </cell>
        </row>
        <row r="13">
          <cell r="H13">
            <v>955.82</v>
          </cell>
        </row>
        <row r="18">
          <cell r="H18">
            <v>301.89999999999998</v>
          </cell>
        </row>
        <row r="28">
          <cell r="H28">
            <v>1</v>
          </cell>
        </row>
        <row r="33">
          <cell r="H33">
            <v>1214.6199999999999</v>
          </cell>
        </row>
        <row r="60">
          <cell r="H60">
            <v>46.300000000000004</v>
          </cell>
        </row>
        <row r="73">
          <cell r="H73">
            <v>4001.26</v>
          </cell>
        </row>
        <row r="91">
          <cell r="H91">
            <v>369.1</v>
          </cell>
          <cell r="I91">
            <v>350.23</v>
          </cell>
        </row>
        <row r="92">
          <cell r="H92">
            <v>78.48</v>
          </cell>
        </row>
        <row r="97">
          <cell r="H97">
            <v>110</v>
          </cell>
        </row>
        <row r="102">
          <cell r="H102">
            <v>180.62</v>
          </cell>
        </row>
        <row r="123">
          <cell r="H123">
            <v>1608.6599999999999</v>
          </cell>
        </row>
        <row r="124">
          <cell r="H124">
            <v>1608.6599999999999</v>
          </cell>
        </row>
        <row r="143">
          <cell r="H143">
            <v>21</v>
          </cell>
        </row>
        <row r="144">
          <cell r="H144">
            <v>12</v>
          </cell>
        </row>
        <row r="150">
          <cell r="H150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8"/>
  <sheetViews>
    <sheetView tabSelected="1" zoomScaleNormal="100" zoomScaleSheetLayoutView="100" workbookViewId="0">
      <pane xSplit="1" ySplit="7" topLeftCell="B8" activePane="bottomRight" state="frozen"/>
      <selection pane="topRight" activeCell="B1" sqref="B1"/>
      <selection pane="bottomLeft" activeCell="A14" sqref="A14"/>
      <selection pane="bottomRight" activeCell="A4" sqref="A4:E4"/>
    </sheetView>
  </sheetViews>
  <sheetFormatPr defaultRowHeight="12.75" x14ac:dyDescent="0.2"/>
  <cols>
    <col min="1" max="1" width="56.7109375" customWidth="1"/>
    <col min="2" max="2" width="10.5703125" customWidth="1"/>
    <col min="3" max="3" width="8.7109375" customWidth="1"/>
    <col min="4" max="4" width="12" style="7" customWidth="1"/>
    <col min="5" max="5" width="12.140625" style="7" customWidth="1"/>
    <col min="6" max="6" width="12.5703125" style="8" customWidth="1"/>
  </cols>
  <sheetData>
    <row r="1" spans="1:7" x14ac:dyDescent="0.2">
      <c r="A1" s="1" t="s">
        <v>0</v>
      </c>
      <c r="B1" s="1"/>
      <c r="C1" s="1"/>
      <c r="D1" s="1"/>
      <c r="E1" s="1"/>
      <c r="F1" s="1"/>
    </row>
    <row r="2" spans="1:7" ht="62.25" customHeight="1" x14ac:dyDescent="0.2">
      <c r="A2" s="2"/>
      <c r="B2" s="3"/>
      <c r="C2" s="3"/>
      <c r="D2" s="4" t="s">
        <v>1</v>
      </c>
      <c r="E2" s="4"/>
      <c r="F2" s="4"/>
      <c r="G2" s="5"/>
    </row>
    <row r="3" spans="1:7" ht="12.75" customHeight="1" x14ac:dyDescent="0.25">
      <c r="A3" s="6" t="s">
        <v>2</v>
      </c>
      <c r="B3" s="6"/>
      <c r="C3" s="6"/>
      <c r="D3" s="6"/>
    </row>
    <row r="4" spans="1:7" ht="12.75" customHeight="1" x14ac:dyDescent="0.25">
      <c r="A4" s="6" t="s">
        <v>3</v>
      </c>
      <c r="B4" s="6"/>
      <c r="C4" s="6"/>
      <c r="D4" s="6"/>
      <c r="E4" s="6"/>
    </row>
    <row r="5" spans="1:7" ht="12.75" customHeight="1" x14ac:dyDescent="0.2">
      <c r="B5" s="9"/>
      <c r="C5" s="9"/>
      <c r="D5" s="10"/>
      <c r="F5" s="8" t="s">
        <v>4</v>
      </c>
    </row>
    <row r="6" spans="1:7" ht="12.75" hidden="1" customHeight="1" x14ac:dyDescent="0.2">
      <c r="A6" s="11"/>
      <c r="B6" s="12"/>
      <c r="C6" s="12"/>
      <c r="D6" s="13"/>
    </row>
    <row r="7" spans="1:7" ht="60.75" customHeight="1" x14ac:dyDescent="0.2">
      <c r="A7" s="14" t="s">
        <v>5</v>
      </c>
      <c r="B7" s="14" t="s">
        <v>6</v>
      </c>
      <c r="C7" s="14" t="s">
        <v>7</v>
      </c>
      <c r="D7" s="15" t="s">
        <v>8</v>
      </c>
      <c r="E7" s="16" t="s">
        <v>9</v>
      </c>
      <c r="F7" s="17" t="s">
        <v>10</v>
      </c>
    </row>
    <row r="8" spans="1:7" ht="20.25" customHeight="1" x14ac:dyDescent="0.2">
      <c r="A8" s="18" t="s">
        <v>11</v>
      </c>
      <c r="B8" s="19"/>
      <c r="C8" s="19"/>
      <c r="D8" s="20">
        <f>'[1]Приложение 5'!H9</f>
        <v>8705.65</v>
      </c>
      <c r="E8" s="20">
        <f>'[1]Приложение 4'!H9</f>
        <v>8595.4100000000017</v>
      </c>
      <c r="F8" s="21">
        <f>'[1]Приложение 4'!I9</f>
        <v>98.733695933100933</v>
      </c>
    </row>
    <row r="9" spans="1:7" ht="27.75" customHeight="1" x14ac:dyDescent="0.2">
      <c r="A9" s="22" t="s">
        <v>12</v>
      </c>
      <c r="B9" s="23" t="s">
        <v>13</v>
      </c>
      <c r="C9" s="23"/>
      <c r="D9" s="24">
        <f>'[1]Приложение 5'!H12</f>
        <v>2476.8300000000004</v>
      </c>
      <c r="E9" s="24">
        <f>'[1]Приложение 4'!H12</f>
        <v>2421.2999999999997</v>
      </c>
      <c r="F9" s="25">
        <f>'[1]Приложение 4'!I12</f>
        <v>97.75802134179574</v>
      </c>
    </row>
    <row r="10" spans="1:7" ht="43.5" customHeight="1" x14ac:dyDescent="0.25">
      <c r="A10" s="26" t="s">
        <v>14</v>
      </c>
      <c r="B10" s="27" t="s">
        <v>13</v>
      </c>
      <c r="C10" s="27" t="s">
        <v>15</v>
      </c>
      <c r="D10" s="28">
        <f>'[1]Приложение 5'!H13</f>
        <v>955.82</v>
      </c>
      <c r="E10" s="28">
        <f>'[1]Приложение 4'!H13</f>
        <v>915.89</v>
      </c>
      <c r="F10" s="29">
        <f>'[1]Приложение 4'!I13</f>
        <v>95.822435186541384</v>
      </c>
    </row>
    <row r="11" spans="1:7" ht="47.25" customHeight="1" x14ac:dyDescent="0.2">
      <c r="A11" s="30" t="s">
        <v>16</v>
      </c>
      <c r="B11" s="27" t="s">
        <v>13</v>
      </c>
      <c r="C11" s="27" t="s">
        <v>17</v>
      </c>
      <c r="D11" s="28">
        <f>'[1]Приложение 5'!H18</f>
        <v>301.89999999999998</v>
      </c>
      <c r="E11" s="28">
        <f>'[1]Приложение 4'!H18</f>
        <v>301.89</v>
      </c>
      <c r="F11" s="29">
        <f>'[1]Приложение 4'!I18</f>
        <v>99.996687644915539</v>
      </c>
    </row>
    <row r="12" spans="1:7" ht="54" customHeight="1" x14ac:dyDescent="0.2">
      <c r="A12" s="31" t="s">
        <v>18</v>
      </c>
      <c r="B12" s="27" t="s">
        <v>13</v>
      </c>
      <c r="C12" s="27" t="s">
        <v>19</v>
      </c>
      <c r="D12" s="28">
        <f>'[1]Приложение 4'!G27</f>
        <v>3.48</v>
      </c>
      <c r="E12" s="28">
        <f>'[1]Приложение 4'!H25</f>
        <v>3.48</v>
      </c>
      <c r="F12" s="29">
        <f>'[1]Приложение 4'!I25</f>
        <v>100</v>
      </c>
    </row>
    <row r="13" spans="1:7" ht="24.75" customHeight="1" x14ac:dyDescent="0.2">
      <c r="A13" s="32" t="s">
        <v>20</v>
      </c>
      <c r="B13" s="27" t="s">
        <v>13</v>
      </c>
      <c r="C13" s="27" t="s">
        <v>21</v>
      </c>
      <c r="D13" s="33">
        <f>'[1]Приложение 5'!H28</f>
        <v>1</v>
      </c>
      <c r="E13" s="28">
        <f>'[1]Приложение 4'!H28</f>
        <v>0</v>
      </c>
      <c r="F13" s="29">
        <f>'[1]Приложение 4'!I28</f>
        <v>0</v>
      </c>
    </row>
    <row r="14" spans="1:7" ht="27" customHeight="1" x14ac:dyDescent="0.2">
      <c r="A14" s="32" t="s">
        <v>22</v>
      </c>
      <c r="B14" s="27" t="s">
        <v>13</v>
      </c>
      <c r="C14" s="27" t="s">
        <v>23</v>
      </c>
      <c r="D14" s="28">
        <f>'[1]Приложение 5'!H33</f>
        <v>1214.6199999999999</v>
      </c>
      <c r="E14" s="28">
        <f>'[1]Приложение 4'!H34</f>
        <v>1200.04</v>
      </c>
      <c r="F14" s="29">
        <f>'[1]Приложение 4'!I33</f>
        <v>98.799624573940832</v>
      </c>
    </row>
    <row r="15" spans="1:7" ht="20.25" customHeight="1" x14ac:dyDescent="0.2">
      <c r="A15" s="34" t="s">
        <v>24</v>
      </c>
      <c r="B15" s="35" t="s">
        <v>25</v>
      </c>
      <c r="C15" s="36"/>
      <c r="D15" s="37">
        <f>D16</f>
        <v>182.5</v>
      </c>
      <c r="E15" s="38">
        <f>'[1]Приложение 4'!H44</f>
        <v>182.5</v>
      </c>
      <c r="F15" s="39">
        <v>100</v>
      </c>
    </row>
    <row r="16" spans="1:7" ht="20.25" customHeight="1" x14ac:dyDescent="0.2">
      <c r="A16" s="40" t="s">
        <v>26</v>
      </c>
      <c r="B16" s="27" t="s">
        <v>25</v>
      </c>
      <c r="C16" s="41" t="s">
        <v>27</v>
      </c>
      <c r="D16" s="33">
        <f>'[1]Приложение 4'!G44</f>
        <v>182.5</v>
      </c>
      <c r="E16" s="28">
        <f>'[1]Приложение 4'!H45</f>
        <v>182.5</v>
      </c>
      <c r="F16" s="29">
        <v>100</v>
      </c>
    </row>
    <row r="17" spans="1:6" ht="21" customHeight="1" x14ac:dyDescent="0.2">
      <c r="A17" s="42" t="s">
        <v>28</v>
      </c>
      <c r="B17" s="35" t="s">
        <v>29</v>
      </c>
      <c r="C17" s="43"/>
      <c r="D17" s="44">
        <f>'[1]Приложение 4'!G53</f>
        <v>4047.5600000000004</v>
      </c>
      <c r="E17" s="38">
        <f>'[1]Приложение 4'!H53</f>
        <v>4041.46</v>
      </c>
      <c r="F17" s="21">
        <f>'[1]Приложение 4'!I53</f>
        <v>99.849291919082091</v>
      </c>
    </row>
    <row r="18" spans="1:6" ht="21" customHeight="1" x14ac:dyDescent="0.2">
      <c r="A18" s="40" t="s">
        <v>30</v>
      </c>
      <c r="B18" s="27" t="s">
        <v>29</v>
      </c>
      <c r="C18" s="27" t="s">
        <v>31</v>
      </c>
      <c r="D18" s="33">
        <f>'[1]Приложение 5'!H60</f>
        <v>46.300000000000004</v>
      </c>
      <c r="E18" s="28">
        <f>'[1]Приложение 4'!H54</f>
        <v>41.2</v>
      </c>
      <c r="F18" s="29">
        <f>'[1]Приложение 4'!I54</f>
        <v>88.984881209503243</v>
      </c>
    </row>
    <row r="19" spans="1:6" ht="18.75" customHeight="1" x14ac:dyDescent="0.25">
      <c r="A19" s="45" t="s">
        <v>32</v>
      </c>
      <c r="B19" s="27" t="s">
        <v>29</v>
      </c>
      <c r="C19" s="27" t="s">
        <v>33</v>
      </c>
      <c r="D19" s="33">
        <f>'[1]Приложение 5'!H73</f>
        <v>4001.26</v>
      </c>
      <c r="E19" s="28">
        <f>'[1]Приложение 4'!H67</f>
        <v>4000.26</v>
      </c>
      <c r="F19" s="29">
        <f>'[1]Приложение 4'!I67</f>
        <v>99.975007872520166</v>
      </c>
    </row>
    <row r="20" spans="1:6" ht="15.75" x14ac:dyDescent="0.2">
      <c r="A20" s="46" t="s">
        <v>34</v>
      </c>
      <c r="B20" s="35" t="s">
        <v>35</v>
      </c>
      <c r="C20" s="35"/>
      <c r="D20" s="44">
        <f>'[1]Приложение 5'!H91</f>
        <v>369.1</v>
      </c>
      <c r="E20" s="38">
        <f>'[1]Приложение 5'!I91</f>
        <v>350.23</v>
      </c>
      <c r="F20" s="21">
        <f>'[1]Приложение 4'!I89</f>
        <v>94.887564345705769</v>
      </c>
    </row>
    <row r="21" spans="1:6" ht="19.5" customHeight="1" x14ac:dyDescent="0.2">
      <c r="A21" s="30" t="s">
        <v>36</v>
      </c>
      <c r="B21" s="27" t="s">
        <v>35</v>
      </c>
      <c r="C21" s="27" t="s">
        <v>37</v>
      </c>
      <c r="D21" s="33">
        <f>'[1]Приложение 5'!H92</f>
        <v>78.48</v>
      </c>
      <c r="E21" s="28">
        <f>'[1]Приложение 4'!H90</f>
        <v>78.48</v>
      </c>
      <c r="F21" s="29">
        <f>'[1]Приложение 4'!I90</f>
        <v>100</v>
      </c>
    </row>
    <row r="22" spans="1:6" ht="18.75" customHeight="1" x14ac:dyDescent="0.2">
      <c r="A22" s="30" t="s">
        <v>38</v>
      </c>
      <c r="B22" s="27" t="s">
        <v>35</v>
      </c>
      <c r="C22" s="27" t="s">
        <v>39</v>
      </c>
      <c r="D22" s="33">
        <f>'[1]Приложение 5'!H97</f>
        <v>110</v>
      </c>
      <c r="E22" s="28">
        <f>'[1]Приложение 4'!H99</f>
        <v>105.01</v>
      </c>
      <c r="F22" s="29">
        <f>'[1]Приложение 4'!I99</f>
        <v>95.463636363636354</v>
      </c>
    </row>
    <row r="23" spans="1:6" ht="18.75" customHeight="1" x14ac:dyDescent="0.2">
      <c r="A23" s="30" t="s">
        <v>40</v>
      </c>
      <c r="B23" s="27" t="s">
        <v>35</v>
      </c>
      <c r="C23" s="27" t="s">
        <v>41</v>
      </c>
      <c r="D23" s="33">
        <f>'[1]Приложение 5'!H102</f>
        <v>180.62</v>
      </c>
      <c r="E23" s="28">
        <f>'[1]Приложение 4'!H129</f>
        <v>166.74</v>
      </c>
      <c r="F23" s="29">
        <f>'[1]Приложение 4'!I129</f>
        <v>92.315358210607911</v>
      </c>
    </row>
    <row r="24" spans="1:6" ht="18" customHeight="1" x14ac:dyDescent="0.2">
      <c r="A24" s="47" t="s">
        <v>42</v>
      </c>
      <c r="B24" s="23" t="s">
        <v>43</v>
      </c>
      <c r="C24" s="23"/>
      <c r="D24" s="44">
        <f>'[1]Приложение 5'!H123</f>
        <v>1608.6599999999999</v>
      </c>
      <c r="E24" s="38">
        <f>E25</f>
        <v>1578.92</v>
      </c>
      <c r="F24" s="21">
        <f>'[1]Приложение 4'!I154</f>
        <v>98.151256325140196</v>
      </c>
    </row>
    <row r="25" spans="1:6" ht="15.75" x14ac:dyDescent="0.2">
      <c r="A25" s="30" t="s">
        <v>44</v>
      </c>
      <c r="B25" s="27" t="s">
        <v>43</v>
      </c>
      <c r="C25" s="27" t="s">
        <v>45</v>
      </c>
      <c r="D25" s="33">
        <f>'[1]Приложение 5'!H124</f>
        <v>1608.6599999999999</v>
      </c>
      <c r="E25" s="28">
        <f>'[1]Приложение 4'!H155</f>
        <v>1578.92</v>
      </c>
      <c r="F25" s="29">
        <f>'[1]Приложение 4'!I154</f>
        <v>98.151256325140196</v>
      </c>
    </row>
    <row r="26" spans="1:6" ht="17.25" customHeight="1" x14ac:dyDescent="0.2">
      <c r="A26" s="47" t="s">
        <v>46</v>
      </c>
      <c r="B26" s="23" t="s">
        <v>47</v>
      </c>
      <c r="C26" s="23"/>
      <c r="D26" s="48">
        <f>'[1]Приложение 5'!H143</f>
        <v>21</v>
      </c>
      <c r="E26" s="28">
        <f>'[1]Приложение 4'!H175</f>
        <v>21</v>
      </c>
      <c r="F26" s="25">
        <f>'[1]Приложение 4'!I175</f>
        <v>100</v>
      </c>
    </row>
    <row r="27" spans="1:6" ht="18" customHeight="1" x14ac:dyDescent="0.2">
      <c r="A27" s="30" t="s">
        <v>48</v>
      </c>
      <c r="B27" s="27" t="s">
        <v>47</v>
      </c>
      <c r="C27" s="27" t="s">
        <v>49</v>
      </c>
      <c r="D27" s="49">
        <f>'[1]Приложение 5'!H144</f>
        <v>12</v>
      </c>
      <c r="E27" s="15">
        <f>'[1]Приложение 4'!H176</f>
        <v>12</v>
      </c>
      <c r="F27" s="29">
        <f>'[1]Приложение 4'!I177</f>
        <v>100</v>
      </c>
    </row>
    <row r="28" spans="1:6" ht="18.75" customHeight="1" x14ac:dyDescent="0.2">
      <c r="A28" s="30" t="s">
        <v>50</v>
      </c>
      <c r="B28" s="27" t="s">
        <v>47</v>
      </c>
      <c r="C28" s="27" t="s">
        <v>51</v>
      </c>
      <c r="D28" s="49">
        <f>'[1]Приложение 5'!H150</f>
        <v>9</v>
      </c>
      <c r="E28" s="15">
        <f>'[1]Приложение 4'!H182</f>
        <v>9</v>
      </c>
      <c r="F28" s="29">
        <f>'[1]Приложение 4'!I182</f>
        <v>100</v>
      </c>
    </row>
  </sheetData>
  <mergeCells count="4">
    <mergeCell ref="A1:F1"/>
    <mergeCell ref="D2:F2"/>
    <mergeCell ref="A3:D3"/>
    <mergeCell ref="A4:E4"/>
  </mergeCells>
  <pageMargins left="0.46" right="0.22" top="0.51" bottom="0.5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B450M</dc:creator>
  <cp:lastModifiedBy>B450M</cp:lastModifiedBy>
  <dcterms:created xsi:type="dcterms:W3CDTF">2026-08-25T15:42:10Z</dcterms:created>
  <dcterms:modified xsi:type="dcterms:W3CDTF">2026-08-25T15:42:23Z</dcterms:modified>
</cp:coreProperties>
</file>