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файлы\Desktop\Апальково\Заключение КСП\КСП_2024\КСП_2025\Хорошо\"/>
    </mc:Choice>
  </mc:AlternateContent>
  <bookViews>
    <workbookView xWindow="0" yWindow="0" windowWidth="28800" windowHeight="12300"/>
  </bookViews>
  <sheets>
    <sheet name="Приложение 6" sheetId="1" r:id="rId1"/>
  </sheets>
  <definedNames>
    <definedName name="_xlnm.Print_Area" localSheetId="0">'Приложение 6'!$A$1:$D$21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B19" i="1"/>
  <c r="C20" i="1"/>
  <c r="B20" i="1"/>
  <c r="C21" i="1"/>
  <c r="B21" i="1"/>
  <c r="B22" i="1"/>
  <c r="B17" i="1"/>
  <c r="D21" i="1" l="1"/>
  <c r="D20" i="1" s="1"/>
  <c r="D19" i="1"/>
  <c r="C17" i="1"/>
  <c r="D17" i="1" s="1"/>
</calcChain>
</file>

<file path=xl/sharedStrings.xml><?xml version="1.0" encoding="utf-8"?>
<sst xmlns="http://schemas.openxmlformats.org/spreadsheetml/2006/main" count="18" uniqueCount="18">
  <si>
    <t>Приложение 6</t>
  </si>
  <si>
    <t>к решению</t>
  </si>
  <si>
    <t xml:space="preserve"> Апальковского сельского  Совета народных депутатов</t>
  </si>
  <si>
    <t>Кромского района Орловской области</t>
  </si>
  <si>
    <r>
      <t xml:space="preserve">                                                                                                                             </t>
    </r>
    <r>
      <rPr>
        <sz val="10"/>
        <color indexed="8"/>
        <rFont val="Times New Roman"/>
        <family val="1"/>
        <charset val="204"/>
      </rPr>
      <t>тыс. рублей</t>
    </r>
  </si>
  <si>
    <t>Наименование показателя</t>
  </si>
  <si>
    <t>План</t>
  </si>
  <si>
    <t>Факт</t>
  </si>
  <si>
    <t>% исполнения</t>
  </si>
  <si>
    <t xml:space="preserve"> </t>
  </si>
  <si>
    <t>Всего доходы</t>
  </si>
  <si>
    <t xml:space="preserve">Налоговые и неналоговые доходы муниципального дорожного фонда  </t>
  </si>
  <si>
    <t>Безвозмездные поступления от других бюджетов бюджетной системы Российской Федерации</t>
  </si>
  <si>
    <t>Всего расходы</t>
  </si>
  <si>
    <t>Содержание автомобильных дорог общего пользования местного значения, повышение безопасности дорожного движения</t>
  </si>
  <si>
    <t xml:space="preserve">  от  " ____ "________  2026г  № ___-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</si>
  <si>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</si>
  <si>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Поступление доходов и распределение бюджетных ассигнований 
муниципального дорожного фонда местного бюджета    
   за 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</si>
</sst>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 applyAlignment="1"/>
    <xf numFmtId="0" fontId="3" fillId="0" borderId="0" xfId="1" applyFont="1" applyFill="1"/>
    <xf numFmtId="0" fontId="2" fillId="2" borderId="0" xfId="1" applyFont="1" applyFill="1" applyAlignment="1">
      <alignment wrapText="1"/>
    </xf>
    <xf numFmtId="0" fontId="2" fillId="0" borderId="0" xfId="1" applyFont="1" applyFill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10" fontId="7" fillId="3" borderId="5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2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7" zoomScaleNormal="100" workbookViewId="0">
      <selection activeCell="A18" sqref="A18"/>
    </sheetView>
  </sheetViews>
  <sheetFormatPr defaultRowHeight="12.75" x14ac:dyDescent="0.2"/>
  <cols>
    <col min="1" max="1" width="32.28515625" customWidth="1"/>
    <col min="2" max="2" width="26" customWidth="1"/>
    <col min="3" max="3" width="22.42578125" customWidth="1"/>
    <col min="4" max="4" width="13.140625" customWidth="1"/>
  </cols>
  <sheetData>
    <row r="1" spans="1:8" s="2" customFormat="1" x14ac:dyDescent="0.2">
      <c r="A1" s="22" t="s">
        <v>0</v>
      </c>
      <c r="B1" s="22"/>
      <c r="C1" s="22"/>
      <c r="D1" s="22"/>
      <c r="E1" s="1"/>
      <c r="F1" s="1"/>
      <c r="G1" s="1"/>
      <c r="H1" s="1"/>
    </row>
    <row r="2" spans="1:8" s="2" customFormat="1" x14ac:dyDescent="0.2">
      <c r="A2" s="23" t="s">
        <v>1</v>
      </c>
      <c r="B2" s="23"/>
      <c r="C2" s="23"/>
      <c r="D2" s="23"/>
      <c r="E2" s="3"/>
      <c r="F2" s="3"/>
      <c r="G2" s="3"/>
      <c r="H2" s="3"/>
    </row>
    <row r="3" spans="1:8" s="2" customFormat="1" ht="12.75" customHeight="1" x14ac:dyDescent="0.2">
      <c r="A3" s="23" t="s">
        <v>2</v>
      </c>
      <c r="B3" s="23"/>
      <c r="C3" s="23"/>
      <c r="D3" s="23"/>
      <c r="E3" s="3"/>
      <c r="F3" s="3"/>
      <c r="G3" s="3"/>
      <c r="H3" s="3"/>
    </row>
    <row r="4" spans="1:8" s="2" customFormat="1" ht="15" customHeight="1" x14ac:dyDescent="0.2">
      <c r="A4" s="23" t="s">
        <v>3</v>
      </c>
      <c r="B4" s="23"/>
      <c r="C4" s="23"/>
      <c r="D4" s="23"/>
      <c r="E4" s="3"/>
      <c r="F4" s="3"/>
      <c r="G4" s="3"/>
      <c r="H4" s="3"/>
    </row>
    <row r="5" spans="1:8" s="2" customFormat="1" ht="15" customHeight="1" x14ac:dyDescent="0.2">
      <c r="A5" s="24" t="s">
        <v>15</v>
      </c>
      <c r="B5" s="24"/>
      <c r="C5" s="24"/>
      <c r="D5" s="24"/>
      <c r="E5" s="4"/>
      <c r="F5" s="4"/>
      <c r="G5" s="4"/>
      <c r="H5" s="4"/>
    </row>
    <row r="10" spans="1:8" x14ac:dyDescent="0.2">
      <c r="A10" s="25" t="s">
        <v>17</v>
      </c>
      <c r="B10" s="26"/>
      <c r="C10" s="26"/>
      <c r="D10" s="26"/>
    </row>
    <row r="11" spans="1:8" x14ac:dyDescent="0.2">
      <c r="A11" s="26"/>
      <c r="B11" s="26"/>
      <c r="C11" s="26"/>
      <c r="D11" s="26"/>
    </row>
    <row r="12" spans="1:8" ht="54.75" customHeight="1" x14ac:dyDescent="0.2">
      <c r="A12" s="26"/>
      <c r="B12" s="26"/>
      <c r="C12" s="26"/>
      <c r="D12" s="26"/>
    </row>
    <row r="13" spans="1:8" ht="15.75" x14ac:dyDescent="0.2">
      <c r="A13" s="5"/>
    </row>
    <row r="14" spans="1:8" ht="16.5" thickBot="1" x14ac:dyDescent="0.25">
      <c r="A14" s="19" t="s">
        <v>4</v>
      </c>
      <c r="B14" s="19"/>
      <c r="C14" s="19"/>
      <c r="D14" s="19"/>
    </row>
    <row r="15" spans="1:8" ht="46.5" customHeight="1" x14ac:dyDescent="0.2">
      <c r="A15" s="20" t="s">
        <v>5</v>
      </c>
      <c r="B15" s="6" t="s">
        <v>6</v>
      </c>
      <c r="C15" s="20" t="s">
        <v>7</v>
      </c>
      <c r="D15" s="20" t="s">
        <v>8</v>
      </c>
    </row>
    <row r="16" spans="1:8" ht="16.5" thickBot="1" x14ac:dyDescent="0.25">
      <c r="A16" s="21"/>
      <c r="B16" s="7" t="s">
        <v>9</v>
      </c>
      <c r="C16" s="21"/>
      <c r="D16" s="21"/>
    </row>
    <row r="17" spans="1:4" ht="16.5" thickBot="1" x14ac:dyDescent="0.25">
      <c r="A17" s="8" t="s">
        <v>10</v>
      </c>
      <c r="B17" s="9">
        <f>B18+B19</f>
        <v>4001.2570000000001</v>
      </c>
      <c r="C17" s="9">
        <f>C18+C19</f>
        <v>4000.26</v>
      </c>
      <c r="D17" s="10">
        <f>C17/B17</f>
        <v>0.99975082830220607</v>
      </c>
    </row>
    <row r="18" spans="1:4" ht="48" thickBot="1" x14ac:dyDescent="0.25">
      <c r="A18" s="11" t="s">
        <v>11</v>
      </c>
      <c r="B18" s="12">
        <v>0</v>
      </c>
      <c r="C18" s="12">
        <v>0</v>
      </c>
      <c r="D18" s="7">
        <v>0</v>
      </c>
    </row>
    <row r="19" spans="1:4" ht="63.75" thickBot="1" x14ac:dyDescent="0.25">
      <c r="A19" s="13" t="s">
        <v>12</v>
      </c>
      <c r="B19" s="12">
        <f>B20</f>
        <v>4001.2570000000001</v>
      </c>
      <c r="C19" s="12">
        <f>C20</f>
        <v>4000.26</v>
      </c>
      <c r="D19" s="14">
        <f>C19/B19</f>
        <v>0.99975082830220607</v>
      </c>
    </row>
    <row r="20" spans="1:4" ht="16.5" thickBot="1" x14ac:dyDescent="0.25">
      <c r="A20" s="8" t="s">
        <v>13</v>
      </c>
      <c r="B20" s="9">
        <f>B21+B22</f>
        <v>4001.2570000000001</v>
      </c>
      <c r="C20" s="9">
        <f>C21+C22</f>
        <v>4000.26</v>
      </c>
      <c r="D20" s="10">
        <f>D21</f>
        <v>0.99881642797964254</v>
      </c>
    </row>
    <row r="21" spans="1:4" ht="78.75" x14ac:dyDescent="0.2">
      <c r="A21" s="17" t="s">
        <v>14</v>
      </c>
      <c r="B21" s="15">
        <f>664.9+180</f>
        <v>844.9</v>
      </c>
      <c r="C21" s="15">
        <f>663.9+180</f>
        <v>843.9</v>
      </c>
      <c r="D21" s="16">
        <f>C21/B21</f>
        <v>0.99881642797964254</v>
      </c>
    </row>
    <row r="22" spans="1:4" ht="60.75" thickBot="1" x14ac:dyDescent="0.25">
      <c r="A22" s="18" t="s">
        <v>16</v>
      </c>
      <c r="B22" s="12">
        <f>3078.66+31.097+46.6</f>
        <v>3156.357</v>
      </c>
      <c r="C22" s="12">
        <v>3156.36</v>
      </c>
      <c r="D22" s="14">
        <v>0.99990000000000001</v>
      </c>
    </row>
  </sheetData>
  <mergeCells count="10">
    <mergeCell ref="A14:D14"/>
    <mergeCell ref="A15:A16"/>
    <mergeCell ref="C15:C16"/>
    <mergeCell ref="D15:D16"/>
    <mergeCell ref="A1:D1"/>
    <mergeCell ref="A2:D2"/>
    <mergeCell ref="A3:D3"/>
    <mergeCell ref="A4:D4"/>
    <mergeCell ref="A5:D5"/>
    <mergeCell ref="A10:D12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B450M</dc:creator>
  <cp:lastModifiedBy>B450M</cp:lastModifiedBy>
  <dcterms:created xsi:type="dcterms:W3CDTF">2026-08-25T15:46:25Z</dcterms:created>
  <dcterms:modified xsi:type="dcterms:W3CDTF">2026-08-26T05:40:16Z</dcterms:modified>
</cp:coreProperties>
</file>