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файлы\Desktop\Апальково\Заключение КСП\КСП_2024\КСП_2025\Хорошо\"/>
    </mc:Choice>
  </mc:AlternateContent>
  <bookViews>
    <workbookView xWindow="0" yWindow="0" windowWidth="28800" windowHeight="12300"/>
  </bookViews>
  <sheets>
    <sheet name="Приложение 5" sheetId="1" r:id="rId1"/>
  </sheets>
  <definedNames>
    <definedName name="_xlnm.Print_Area" localSheetId="0">'Приложение 5'!$A$1:$J$156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6" i="1" l="1"/>
  <c r="I155" i="1"/>
  <c r="H155" i="1"/>
  <c r="J155" i="1" s="1"/>
  <c r="J154" i="1"/>
  <c r="I153" i="1"/>
  <c r="J153" i="1" s="1"/>
  <c r="H153" i="1"/>
  <c r="H152" i="1" s="1"/>
  <c r="H151" i="1" s="1"/>
  <c r="H150" i="1" s="1"/>
  <c r="J149" i="1"/>
  <c r="I148" i="1"/>
  <c r="J148" i="1" s="1"/>
  <c r="H148" i="1"/>
  <c r="H147" i="1"/>
  <c r="H146" i="1" s="1"/>
  <c r="H145" i="1" s="1"/>
  <c r="H144" i="1" s="1"/>
  <c r="H143" i="1" s="1"/>
  <c r="J142" i="1"/>
  <c r="I141" i="1"/>
  <c r="J141" i="1" s="1"/>
  <c r="H141" i="1"/>
  <c r="I140" i="1"/>
  <c r="J140" i="1" s="1"/>
  <c r="H140" i="1"/>
  <c r="J139" i="1"/>
  <c r="I139" i="1"/>
  <c r="H139" i="1"/>
  <c r="J138" i="1"/>
  <c r="J137" i="1"/>
  <c r="I137" i="1"/>
  <c r="H137" i="1"/>
  <c r="I136" i="1"/>
  <c r="J136" i="1" s="1"/>
  <c r="H136" i="1"/>
  <c r="H135" i="1"/>
  <c r="J134" i="1"/>
  <c r="I133" i="1"/>
  <c r="J133" i="1" s="1"/>
  <c r="H133" i="1"/>
  <c r="H132" i="1" s="1"/>
  <c r="J131" i="1"/>
  <c r="H131" i="1"/>
  <c r="I130" i="1"/>
  <c r="J130" i="1" s="1"/>
  <c r="H130" i="1"/>
  <c r="H129" i="1" s="1"/>
  <c r="J128" i="1"/>
  <c r="I128" i="1"/>
  <c r="H128" i="1"/>
  <c r="I127" i="1"/>
  <c r="J127" i="1" s="1"/>
  <c r="H127" i="1"/>
  <c r="H126" i="1"/>
  <c r="I125" i="1"/>
  <c r="J125" i="1" s="1"/>
  <c r="H125" i="1"/>
  <c r="J124" i="1"/>
  <c r="I124" i="1"/>
  <c r="H124" i="1"/>
  <c r="H123" i="1" s="1"/>
  <c r="I123" i="1"/>
  <c r="J123" i="1" s="1"/>
  <c r="J122" i="1"/>
  <c r="I121" i="1"/>
  <c r="J121" i="1" s="1"/>
  <c r="H121" i="1"/>
  <c r="H120" i="1"/>
  <c r="H119" i="1" s="1"/>
  <c r="J118" i="1"/>
  <c r="I117" i="1"/>
  <c r="J117" i="1" s="1"/>
  <c r="H117" i="1"/>
  <c r="H116" i="1" s="1"/>
  <c r="H115" i="1" s="1"/>
  <c r="J114" i="1"/>
  <c r="I113" i="1"/>
  <c r="J113" i="1" s="1"/>
  <c r="H113" i="1"/>
  <c r="H112" i="1"/>
  <c r="H111" i="1" s="1"/>
  <c r="J110" i="1"/>
  <c r="I109" i="1"/>
  <c r="J109" i="1" s="1"/>
  <c r="H109" i="1"/>
  <c r="J108" i="1"/>
  <c r="I108" i="1"/>
  <c r="H108" i="1"/>
  <c r="I107" i="1"/>
  <c r="J107" i="1" s="1"/>
  <c r="H107" i="1"/>
  <c r="J106" i="1"/>
  <c r="I105" i="1"/>
  <c r="J105" i="1" s="1"/>
  <c r="H105" i="1"/>
  <c r="I104" i="1"/>
  <c r="J104" i="1" s="1"/>
  <c r="H104" i="1"/>
  <c r="I103" i="1"/>
  <c r="J103" i="1" s="1"/>
  <c r="H103" i="1"/>
  <c r="J101" i="1"/>
  <c r="J100" i="1"/>
  <c r="I100" i="1"/>
  <c r="H100" i="1"/>
  <c r="H99" i="1" s="1"/>
  <c r="H98" i="1" s="1"/>
  <c r="I99" i="1"/>
  <c r="I97" i="1"/>
  <c r="J97" i="1" s="1"/>
  <c r="H97" i="1"/>
  <c r="J96" i="1"/>
  <c r="I95" i="1"/>
  <c r="J95" i="1" s="1"/>
  <c r="H95" i="1"/>
  <c r="H94" i="1" s="1"/>
  <c r="H93" i="1" s="1"/>
  <c r="H92" i="1" s="1"/>
  <c r="J90" i="1"/>
  <c r="J89" i="1"/>
  <c r="I89" i="1"/>
  <c r="H89" i="1"/>
  <c r="H88" i="1" s="1"/>
  <c r="H87" i="1" s="1"/>
  <c r="I88" i="1"/>
  <c r="I86" i="1"/>
  <c r="J86" i="1" s="1"/>
  <c r="H86" i="1"/>
  <c r="J85" i="1"/>
  <c r="I85" i="1"/>
  <c r="H85" i="1"/>
  <c r="I84" i="1"/>
  <c r="J84" i="1" s="1"/>
  <c r="H84" i="1"/>
  <c r="I83" i="1"/>
  <c r="J83" i="1" s="1"/>
  <c r="H83" i="1"/>
  <c r="J82" i="1"/>
  <c r="J81" i="1"/>
  <c r="J80" i="1"/>
  <c r="J79" i="1"/>
  <c r="I79" i="1"/>
  <c r="H79" i="1"/>
  <c r="I78" i="1"/>
  <c r="J78" i="1" s="1"/>
  <c r="H78" i="1"/>
  <c r="J77" i="1"/>
  <c r="I76" i="1"/>
  <c r="J76" i="1" s="1"/>
  <c r="H76" i="1"/>
  <c r="H75" i="1"/>
  <c r="H74" i="1" s="1"/>
  <c r="J72" i="1"/>
  <c r="J71" i="1"/>
  <c r="I71" i="1"/>
  <c r="H71" i="1"/>
  <c r="I70" i="1"/>
  <c r="J70" i="1" s="1"/>
  <c r="H70" i="1"/>
  <c r="I69" i="1"/>
  <c r="J69" i="1" s="1"/>
  <c r="H69" i="1"/>
  <c r="J68" i="1"/>
  <c r="I67" i="1"/>
  <c r="J67" i="1" s="1"/>
  <c r="H67" i="1"/>
  <c r="H66" i="1" s="1"/>
  <c r="H65" i="1" s="1"/>
  <c r="J64" i="1"/>
  <c r="J63" i="1"/>
  <c r="I63" i="1"/>
  <c r="H63" i="1"/>
  <c r="I62" i="1"/>
  <c r="J62" i="1" s="1"/>
  <c r="H62" i="1"/>
  <c r="H61" i="1"/>
  <c r="I60" i="1"/>
  <c r="J60" i="1" s="1"/>
  <c r="H60" i="1"/>
  <c r="J58" i="1"/>
  <c r="J57" i="1"/>
  <c r="I57" i="1"/>
  <c r="H57" i="1"/>
  <c r="H56" i="1" s="1"/>
  <c r="I56" i="1"/>
  <c r="H55" i="1"/>
  <c r="J55" i="1" s="1"/>
  <c r="I54" i="1"/>
  <c r="I53" i="1"/>
  <c r="J49" i="1"/>
  <c r="J48" i="1"/>
  <c r="I48" i="1"/>
  <c r="H48" i="1"/>
  <c r="H47" i="1" s="1"/>
  <c r="I47" i="1"/>
  <c r="J46" i="1"/>
  <c r="I45" i="1"/>
  <c r="J45" i="1" s="1"/>
  <c r="H45" i="1"/>
  <c r="J44" i="1"/>
  <c r="H43" i="1"/>
  <c r="H10" i="1" s="1"/>
  <c r="H9" i="1" s="1"/>
  <c r="K9" i="1" s="1"/>
  <c r="I42" i="1"/>
  <c r="I40" i="1"/>
  <c r="I34" i="1" s="1"/>
  <c r="H40" i="1"/>
  <c r="H39" i="1"/>
  <c r="H38" i="1" s="1"/>
  <c r="J37" i="1"/>
  <c r="H37" i="1"/>
  <c r="I36" i="1"/>
  <c r="J36" i="1" s="1"/>
  <c r="H36" i="1"/>
  <c r="H35" i="1" s="1"/>
  <c r="J32" i="1"/>
  <c r="I31" i="1"/>
  <c r="J31" i="1" s="1"/>
  <c r="H31" i="1"/>
  <c r="H30" i="1"/>
  <c r="H29" i="1" s="1"/>
  <c r="H28" i="1" s="1"/>
  <c r="J27" i="1"/>
  <c r="J26" i="1"/>
  <c r="I26" i="1"/>
  <c r="H26" i="1"/>
  <c r="H25" i="1" s="1"/>
  <c r="I25" i="1"/>
  <c r="I24" i="1"/>
  <c r="J24" i="1" s="1"/>
  <c r="H24" i="1"/>
  <c r="I23" i="1"/>
  <c r="J23" i="1" s="1"/>
  <c r="H23" i="1"/>
  <c r="J22" i="1"/>
  <c r="I21" i="1"/>
  <c r="J21" i="1" s="1"/>
  <c r="H21" i="1"/>
  <c r="H20" i="1" s="1"/>
  <c r="H19" i="1" s="1"/>
  <c r="H18" i="1" s="1"/>
  <c r="J17" i="1"/>
  <c r="I16" i="1"/>
  <c r="J16" i="1" s="1"/>
  <c r="H16" i="1"/>
  <c r="H15" i="1" s="1"/>
  <c r="H14" i="1" s="1"/>
  <c r="H13" i="1" s="1"/>
  <c r="I11" i="1"/>
  <c r="J11" i="1" s="1"/>
  <c r="H11" i="1"/>
  <c r="J47" i="1" l="1"/>
  <c r="J56" i="1"/>
  <c r="J99" i="1"/>
  <c r="H73" i="1"/>
  <c r="H102" i="1"/>
  <c r="H91" i="1" s="1"/>
  <c r="I33" i="1"/>
  <c r="H59" i="1"/>
  <c r="J25" i="1"/>
  <c r="J42" i="1"/>
  <c r="J88" i="1"/>
  <c r="I30" i="1"/>
  <c r="I39" i="1"/>
  <c r="J40" i="1"/>
  <c r="H42" i="1"/>
  <c r="J43" i="1"/>
  <c r="I52" i="1"/>
  <c r="I61" i="1"/>
  <c r="J61" i="1" s="1"/>
  <c r="I75" i="1"/>
  <c r="I87" i="1"/>
  <c r="J87" i="1" s="1"/>
  <c r="I98" i="1"/>
  <c r="J98" i="1" s="1"/>
  <c r="I112" i="1"/>
  <c r="I120" i="1"/>
  <c r="I126" i="1"/>
  <c r="J126" i="1" s="1"/>
  <c r="I135" i="1"/>
  <c r="J135" i="1" s="1"/>
  <c r="I147" i="1"/>
  <c r="I15" i="1"/>
  <c r="I35" i="1"/>
  <c r="J35" i="1" s="1"/>
  <c r="H54" i="1"/>
  <c r="I66" i="1"/>
  <c r="I129" i="1"/>
  <c r="J129" i="1" s="1"/>
  <c r="I132" i="1"/>
  <c r="J132" i="1" s="1"/>
  <c r="I152" i="1"/>
  <c r="I10" i="1"/>
  <c r="I20" i="1"/>
  <c r="I41" i="1"/>
  <c r="I94" i="1"/>
  <c r="I116" i="1"/>
  <c r="I9" i="1" l="1"/>
  <c r="J10" i="1"/>
  <c r="J147" i="1"/>
  <c r="I146" i="1"/>
  <c r="J112" i="1"/>
  <c r="I111" i="1"/>
  <c r="I12" i="1"/>
  <c r="J152" i="1"/>
  <c r="I151" i="1"/>
  <c r="H53" i="1"/>
  <c r="J54" i="1"/>
  <c r="I51" i="1"/>
  <c r="J39" i="1"/>
  <c r="I38" i="1"/>
  <c r="J38" i="1" s="1"/>
  <c r="I93" i="1"/>
  <c r="J94" i="1"/>
  <c r="J66" i="1"/>
  <c r="I65" i="1"/>
  <c r="J65" i="1" s="1"/>
  <c r="I115" i="1"/>
  <c r="J115" i="1" s="1"/>
  <c r="J116" i="1"/>
  <c r="J41" i="1"/>
  <c r="J30" i="1"/>
  <c r="I29" i="1"/>
  <c r="I19" i="1"/>
  <c r="J20" i="1"/>
  <c r="J15" i="1"/>
  <c r="I14" i="1"/>
  <c r="J120" i="1"/>
  <c r="I119" i="1"/>
  <c r="J119" i="1" s="1"/>
  <c r="J75" i="1"/>
  <c r="I74" i="1"/>
  <c r="H41" i="1"/>
  <c r="H34" i="1"/>
  <c r="J146" i="1" l="1"/>
  <c r="I145" i="1"/>
  <c r="H33" i="1"/>
  <c r="J34" i="1"/>
  <c r="H52" i="1"/>
  <c r="J53" i="1"/>
  <c r="I18" i="1"/>
  <c r="J18" i="1" s="1"/>
  <c r="J19" i="1"/>
  <c r="I50" i="1"/>
  <c r="J151" i="1"/>
  <c r="I150" i="1"/>
  <c r="J150" i="1" s="1"/>
  <c r="J111" i="1"/>
  <c r="I102" i="1"/>
  <c r="J102" i="1" s="1"/>
  <c r="J74" i="1"/>
  <c r="I73" i="1"/>
  <c r="I13" i="1"/>
  <c r="J13" i="1" s="1"/>
  <c r="J14" i="1"/>
  <c r="J29" i="1"/>
  <c r="I28" i="1"/>
  <c r="J28" i="1" s="1"/>
  <c r="J93" i="1"/>
  <c r="I92" i="1"/>
  <c r="J9" i="1"/>
  <c r="L9" i="1"/>
  <c r="I91" i="1" l="1"/>
  <c r="J92" i="1"/>
  <c r="H12" i="1"/>
  <c r="J12" i="1" s="1"/>
  <c r="J33" i="1"/>
  <c r="I144" i="1"/>
  <c r="J145" i="1"/>
  <c r="J73" i="1"/>
  <c r="I59" i="1"/>
  <c r="J59" i="1" s="1"/>
  <c r="H51" i="1"/>
  <c r="J52" i="1"/>
  <c r="H50" i="1" l="1"/>
  <c r="J50" i="1" s="1"/>
  <c r="J51" i="1"/>
  <c r="J144" i="1"/>
  <c r="I143" i="1"/>
  <c r="J143" i="1" s="1"/>
</calcChain>
</file>

<file path=xl/sharedStrings.xml><?xml version="1.0" encoding="utf-8"?>
<sst xmlns="http://schemas.openxmlformats.org/spreadsheetml/2006/main" count="732" uniqueCount="123">
  <si>
    <t>Приложение  5</t>
  </si>
  <si>
    <t xml:space="preserve"> к Решению Апальковского  сельского                                                                                                                                  Совета народных депутатов № _____
от"______"_____________ г.</t>
  </si>
  <si>
    <t>Ведомственная структура расходов местного бюджета на 2025 год</t>
  </si>
  <si>
    <t>тыс.рублей</t>
  </si>
  <si>
    <t>Наименование</t>
  </si>
  <si>
    <t>Вед</t>
  </si>
  <si>
    <t>РПр</t>
  </si>
  <si>
    <t>ПР</t>
  </si>
  <si>
    <t>ЦСТ</t>
  </si>
  <si>
    <t>ВР</t>
  </si>
  <si>
    <t>Ист</t>
  </si>
  <si>
    <t>План</t>
  </si>
  <si>
    <t>Факт</t>
  </si>
  <si>
    <t>% Исполнения</t>
  </si>
  <si>
    <t>Администрация Апальского сельского поселения Кромского района Орловской области</t>
  </si>
  <si>
    <t>002</t>
  </si>
  <si>
    <t xml:space="preserve">Средства местного бюджета </t>
  </si>
  <si>
    <t>Целевые безвозмездные поступления</t>
  </si>
  <si>
    <t>Общегосударственные вопросы</t>
  </si>
  <si>
    <t>0100</t>
  </si>
  <si>
    <t>Функционирование  высшего должностного лица субъекта Российской Федерации и  муниципального образования</t>
  </si>
  <si>
    <t>0102</t>
  </si>
  <si>
    <t xml:space="preserve">Расходы на обеспечение деятельности  главы муниципального образования  </t>
  </si>
  <si>
    <t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</si>
  <si>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</si>
  <si>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государственных(муниципальных) органов</t>
  </si>
  <si>
    <t>120</t>
  </si>
  <si>
    <t>1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</si>
  <si>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</si>
  <si>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0104</t>
  </si>
  <si>
    <t xml:space="preserve">Расходы на обеспечение деятельности центрального аппарата </t>
  </si>
  <si>
    <t/>
  </si>
  <si>
    <t>Обеспечение днятельности финансовых, налоговых и таможенных органов и органов финансового (финансового-бюджетного) надзора.</t>
  </si>
  <si>
    <t>0106</t>
  </si>
  <si>
    <t>Межбюджетные трансферты, предоставляемые из местного бюджета в районный бюджет на осуществление части полномочий по внешнему муниципальному финансовому контролю</t>
  </si>
  <si>
    <t>9500080050</t>
  </si>
  <si>
    <t>Межбюджеитные трансферты</t>
  </si>
  <si>
    <t>Иные межбюджетные трансферты</t>
  </si>
  <si>
    <t>Резервные фонды</t>
  </si>
  <si>
    <t>0111</t>
  </si>
  <si>
    <t>Резервные фонды  местных  администраций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</si>
  <si>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</si>
  <si>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</si>
  <si>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</si>
  <si>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</si>
  <si>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</si>
  <si>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</si>
  <si>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 xml:space="preserve">Организация  материально-технического и организационного обеспечения деятельности администрации </t>
  </si>
  <si>
    <t>Закупка товаров, работ и услуг для государственных (муниципальных нужд)нужд</t>
  </si>
  <si>
    <t>200</t>
  </si>
  <si>
    <t>Иные закупки товаров, работ и услуг для государственных (муниципальных) нужд</t>
  </si>
  <si>
    <t>240</t>
  </si>
  <si>
    <t>Уплата налогов, сборов  и иных  платежей</t>
  </si>
  <si>
    <t>850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</si>
  <si>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</si>
  <si>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</si>
  <si>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</si>
  <si>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</si>
  <si>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оборона</t>
  </si>
  <si>
    <t>0200</t>
  </si>
  <si>
    <t xml:space="preserve">Мобилизационная и вневойсковая подготовка
</t>
  </si>
  <si>
    <t>0203</t>
  </si>
  <si>
    <t xml:space="preserve">Осуществление первичного воинского учета на территориях, где отсутствуют военные комиссариаты </t>
  </si>
  <si>
    <t>2</t>
  </si>
  <si>
    <t>Национальная экономика</t>
  </si>
  <si>
    <t>0400</t>
  </si>
  <si>
    <t>Водное хозяйство</t>
  </si>
  <si>
    <t>0406</t>
  </si>
  <si>
    <t xml:space="preserve">Межбюджетные трнсферты на выполнение  части полномочий по  осуществлению мероприятий по обеспечению безопасности людей на водных объектах, охране их жизни и здоровья </t>
  </si>
  <si>
    <t xml:space="preserve">Межбюджетные трнсферты на выполнение части полномочий по  осуществлению в пределах установленных водным законодательством Российской Федерации полномочий собственника водных объектах, информирование населения об ограничениях их использования </t>
  </si>
  <si>
    <t>Мероприятия по содержанию гидротехнических сооружений</t>
  </si>
  <si>
    <t>Дорожное хозяйство ( дорожные фонды)</t>
  </si>
  <si>
    <t>0409</t>
  </si>
  <si>
    <t xml:space="preserve">Мероприятия  по  содержаню  автомобильных дорог общего пользования местного значения  </t>
  </si>
  <si>
    <t>950009Д11</t>
  </si>
  <si>
    <t>950009Д113</t>
  </si>
  <si>
    <t xml:space="preserve">Межбюджетные трнсферты  на выполнение части полномочий по  содержанию автомобильных дорог  общего пользования местного значения сельских поселений Кромского района </t>
  </si>
  <si>
    <t>95000SД1202</t>
  </si>
  <si>
    <t>950009Д111</t>
  </si>
  <si>
    <t>ЖИЛИЩНО-КОММУНАЛЬНОЕ  ХОЗЯЙСТВО</t>
  </si>
  <si>
    <t>0500</t>
  </si>
  <si>
    <t>Жилищное хозяйство</t>
  </si>
  <si>
    <t>0501</t>
  </si>
  <si>
    <t>Взносы на  капитальный ремонт общего имущества, перечисляемые региональному оператору</t>
  </si>
  <si>
    <t>Коммунальное хозяйство</t>
  </si>
  <si>
    <t>0502</t>
  </si>
  <si>
    <t>Осуществление мероприятий в области комунального хозяйства хозяйства</t>
  </si>
  <si>
    <t>9500081891</t>
  </si>
  <si>
    <t>Благоустройство</t>
  </si>
  <si>
    <t>0503</t>
  </si>
  <si>
    <t>Организация уличного освещения</t>
  </si>
  <si>
    <t>9500081892</t>
  </si>
  <si>
    <t>Организация прочего благоустройства</t>
  </si>
  <si>
    <t>Межбюджетные трансферты на выполнение части полномочий по обращению с твердыми коммунальными отходами.</t>
  </si>
  <si>
    <t>9500080001</t>
  </si>
  <si>
    <t xml:space="preserve">Межбюджетные трансферты на выполнение части полномочий по  организации ритуальных услуг и содержанию мест захоронения </t>
  </si>
  <si>
    <t xml:space="preserve">Межбюджетные трансферты на выполнение части полномочий по созданию условий для массового отдыха жителей поселения и организации обустройства мест массового отдыха населения ,включая обеспечение свободного доступа граждан к водным объектам общего пользования и их береговым полосам </t>
  </si>
  <si>
    <t xml:space="preserve">Культура, кинематография </t>
  </si>
  <si>
    <t>0800</t>
  </si>
  <si>
    <t>Культура</t>
  </si>
  <si>
    <t>0801</t>
  </si>
  <si>
    <t>Обеспечение деятельности (оказание услуг) учреждений культурно-досугового типа</t>
  </si>
  <si>
    <t>9500084010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</si>
  <si>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</si>
  <si>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</si>
  <si>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</si>
  <si>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</si>
  <si>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Межбюджетные трансферты на  выполнение части полномочий по  сохранению, использованию и популяризации объектов культурного наследия </t>
  </si>
  <si>
    <t>95000L4670</t>
  </si>
  <si>
    <t>Целевое безвозмездное поступление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</si>
  <si>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</si>
  <si>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</si>
  <si>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</si>
  <si>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</si>
  <si>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муниципальным служащим</t>
  </si>
  <si>
    <t>Доплаты к пенсиям государственных служащих субъектов Российской Федерации и муниципальных служащих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</si>
  <si>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</si>
  <si>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</si>
  <si>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</si>
  <si>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1003</t>
  </si>
  <si>
    <t>Мероприятия в области социальной политики направленные на социальную поддержку и оказание помощи гражданам</t>
  </si>
  <si>
    <t>Публичные нормативные  выплат гражданам  несоциального характера</t>
  </si>
  <si>
    <t>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</si>
</sst>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.0.00.00000"/>
    <numFmt numFmtId="165" formatCode="000;;"/>
    <numFmt numFmtId="166" formatCode="_-* #,##0.00&quot;р.&quot;_-;\-* #,##0.00&quot;р.&quot;_-;_-* &quot;-&quot;??&quot;р.&quot;_-;_-@_-"/>
    <numFmt numFmtId="167" formatCode="00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7" fillId="0" borderId="0"/>
  </cellStyleXfs>
  <cellXfs count="97">
    <xf numFmtId="0" fontId="0" fillId="0" borderId="0" xfId="0"/>
    <xf numFmtId="0" fontId="0" fillId="0" borderId="0" xfId="0" applyFill="1" applyAlignment="1">
      <alignment horizontal="right"/>
    </xf>
    <xf numFmtId="0" fontId="0" fillId="0" borderId="0" xfId="0" applyFill="1"/>
    <xf numFmtId="0" fontId="0" fillId="0" borderId="0" xfId="0" applyFont="1" applyAlignment="1">
      <alignment horizontal="right" vertical="top" wrapText="1"/>
    </xf>
    <xf numFmtId="0" fontId="0" fillId="0" borderId="0" xfId="0" applyFont="1" applyAlignment="1">
      <alignment horizontal="right" vertical="top"/>
    </xf>
    <xf numFmtId="0" fontId="0" fillId="0" borderId="0" xfId="0" applyAlignment="1">
      <alignment horizontal="center" wrapText="1"/>
    </xf>
    <xf numFmtId="4" fontId="2" fillId="2" borderId="0" xfId="0" applyNumberFormat="1" applyFont="1" applyFill="1"/>
    <xf numFmtId="4" fontId="3" fillId="2" borderId="0" xfId="0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2" borderId="0" xfId="0" applyFont="1" applyFill="1" applyAlignment="1"/>
    <xf numFmtId="0" fontId="4" fillId="2" borderId="0" xfId="0" applyFont="1" applyFill="1" applyAlignment="1">
      <alignment horizontal="center"/>
    </xf>
    <xf numFmtId="4" fontId="4" fillId="2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0" fillId="2" borderId="0" xfId="0" applyFill="1" applyAlignment="1">
      <alignment wrapText="1"/>
    </xf>
    <xf numFmtId="0" fontId="0" fillId="2" borderId="0" xfId="0" applyFill="1"/>
    <xf numFmtId="0" fontId="0" fillId="2" borderId="0" xfId="0" applyNumberFormat="1" applyFill="1"/>
    <xf numFmtId="0" fontId="0" fillId="2" borderId="0" xfId="0" applyFill="1" applyAlignment="1">
      <alignment horizontal="center"/>
    </xf>
    <xf numFmtId="4" fontId="0" fillId="2" borderId="0" xfId="0" applyNumberFormat="1" applyFill="1"/>
    <xf numFmtId="4" fontId="3" fillId="2" borderId="0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1" xfId="0" applyNumberFormat="1" applyFont="1" applyFill="1" applyBorder="1" applyAlignment="1">
      <alignment horizontal="center" vertical="center" textRotation="90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NumberFormat="1" applyFont="1" applyFill="1" applyBorder="1" applyAlignment="1">
      <alignment horizontal="center" vertical="center" textRotation="90" wrapText="1"/>
    </xf>
    <xf numFmtId="4" fontId="0" fillId="2" borderId="0" xfId="0" applyNumberFormat="1" applyFont="1" applyFill="1" applyAlignment="1">
      <alignment wrapText="1"/>
    </xf>
    <xf numFmtId="0" fontId="0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left" vertical="justify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2" borderId="0" xfId="0" applyFont="1" applyFill="1"/>
    <xf numFmtId="0" fontId="6" fillId="3" borderId="1" xfId="0" applyFont="1" applyFill="1" applyBorder="1" applyAlignment="1">
      <alignment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 wrapText="1"/>
    </xf>
    <xf numFmtId="0" fontId="0" fillId="3" borderId="0" xfId="0" applyFont="1" applyFill="1"/>
    <xf numFmtId="0" fontId="3" fillId="2" borderId="1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top" shrinkToFi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top" wrapText="1"/>
    </xf>
    <xf numFmtId="164" fontId="6" fillId="3" borderId="1" xfId="2" applyNumberFormat="1" applyFont="1" applyFill="1" applyBorder="1" applyAlignment="1" applyProtection="1">
      <alignment horizontal="center" vertical="center" wrapText="1"/>
      <protection hidden="1"/>
    </xf>
    <xf numFmtId="165" fontId="6" fillId="3" borderId="1" xfId="2" applyNumberFormat="1" applyFont="1" applyFill="1" applyBorder="1" applyAlignment="1" applyProtection="1">
      <alignment horizontal="center" vertical="center" wrapText="1"/>
      <protection hidden="1"/>
    </xf>
    <xf numFmtId="49" fontId="6" fillId="3" borderId="1" xfId="2" applyNumberFormat="1" applyFont="1" applyFill="1" applyBorder="1" applyAlignment="1" applyProtection="1">
      <alignment horizontal="center" vertical="center" wrapText="1"/>
      <protection hidden="1"/>
    </xf>
    <xf numFmtId="4" fontId="3" fillId="3" borderId="1" xfId="2" applyNumberFormat="1" applyFont="1" applyFill="1" applyBorder="1" applyAlignment="1" applyProtection="1">
      <alignment horizontal="center" vertical="center" wrapText="1"/>
      <protection hidden="1"/>
    </xf>
    <xf numFmtId="49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165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3" borderId="1" xfId="0" applyFont="1" applyFill="1" applyBorder="1" applyAlignment="1">
      <alignment horizontal="left" vertical="justify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2" applyNumberFormat="1" applyFont="1" applyFill="1" applyBorder="1" applyAlignment="1" applyProtection="1">
      <alignment horizontal="center" vertical="center" wrapText="1"/>
      <protection hidden="1"/>
    </xf>
    <xf numFmtId="165" fontId="3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justify" wrapText="1"/>
    </xf>
    <xf numFmtId="0" fontId="3" fillId="2" borderId="1" xfId="1" applyNumberFormat="1" applyFont="1" applyFill="1" applyBorder="1" applyAlignment="1">
      <alignment vertical="top" wrapText="1"/>
    </xf>
    <xf numFmtId="49" fontId="6" fillId="3" borderId="2" xfId="0" applyNumberFormat="1" applyFont="1" applyFill="1" applyBorder="1" applyAlignment="1" applyProtection="1">
      <alignment horizontal="left" vertical="top" wrapText="1"/>
    </xf>
    <xf numFmtId="49" fontId="3" fillId="3" borderId="1" xfId="0" applyNumberFormat="1" applyFont="1" applyFill="1" applyBorder="1" applyAlignment="1">
      <alignment horizontal="center" vertical="top" shrinkToFit="1"/>
    </xf>
    <xf numFmtId="49" fontId="6" fillId="2" borderId="2" xfId="0" applyNumberFormat="1" applyFont="1" applyFill="1" applyBorder="1" applyAlignment="1" applyProtection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justify"/>
    </xf>
    <xf numFmtId="0" fontId="3" fillId="2" borderId="1" xfId="0" applyFont="1" applyFill="1" applyBorder="1"/>
    <xf numFmtId="0" fontId="3" fillId="2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justify" wrapText="1"/>
    </xf>
    <xf numFmtId="0" fontId="3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justify" wrapText="1"/>
    </xf>
    <xf numFmtId="49" fontId="3" fillId="2" borderId="1" xfId="0" applyNumberFormat="1" applyFont="1" applyFill="1" applyBorder="1" applyAlignment="1">
      <alignment horizontal="center" vertical="justify" shrinkToFit="1"/>
    </xf>
    <xf numFmtId="0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0" fillId="4" borderId="0" xfId="0" applyFont="1" applyFill="1"/>
    <xf numFmtId="0" fontId="0" fillId="5" borderId="0" xfId="0" applyFont="1" applyFill="1"/>
    <xf numFmtId="0" fontId="6" fillId="3" borderId="1" xfId="0" applyFont="1" applyFill="1" applyBorder="1"/>
    <xf numFmtId="0" fontId="6" fillId="3" borderId="1" xfId="0" applyNumberFormat="1" applyFont="1" applyFill="1" applyBorder="1"/>
    <xf numFmtId="0" fontId="6" fillId="3" borderId="1" xfId="0" applyFont="1" applyFill="1" applyBorder="1" applyAlignment="1">
      <alignment horizontal="center"/>
    </xf>
    <xf numFmtId="4" fontId="3" fillId="3" borderId="1" xfId="0" applyNumberFormat="1" applyFont="1" applyFill="1" applyBorder="1" applyAlignment="1">
      <alignment horizontal="center"/>
    </xf>
    <xf numFmtId="0" fontId="6" fillId="2" borderId="1" xfId="0" applyNumberFormat="1" applyFont="1" applyFill="1" applyBorder="1"/>
    <xf numFmtId="0" fontId="6" fillId="2" borderId="1" xfId="0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7" fontId="3" fillId="2" borderId="1" xfId="2" applyNumberFormat="1" applyFont="1" applyFill="1" applyBorder="1" applyAlignment="1" applyProtection="1">
      <alignment horizontal="left" vertical="center" wrapText="1"/>
      <protection hidden="1"/>
    </xf>
    <xf numFmtId="0" fontId="3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</cellXfs>
  <cellStyles count="3">
    <cellStyle name="Денежный" xfId="1" builtinId="4"/>
    <cellStyle name="Обычный" xfId="0" builtinId="0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56"/>
  <sheetViews>
    <sheetView tabSelected="1" view="pageBreakPreview" topLeftCell="A77" zoomScale="90" zoomScaleNormal="100" zoomScaleSheetLayoutView="90" workbookViewId="0">
      <selection activeCell="F74" sqref="F74:F90"/>
    </sheetView>
  </sheetViews>
  <sheetFormatPr defaultRowHeight="15.75" x14ac:dyDescent="0.2"/>
  <cols>
    <col min="1" max="1" width="70.7109375" style="13" customWidth="1"/>
    <col min="2" max="2" width="6.85546875" style="13" customWidth="1"/>
    <col min="3" max="3" width="7.28515625" style="14" customWidth="1"/>
    <col min="4" max="4" width="6.42578125" style="14" customWidth="1"/>
    <col min="5" max="5" width="15.28515625" style="15" customWidth="1"/>
    <col min="6" max="6" width="6" style="14" customWidth="1"/>
    <col min="7" max="7" width="5.140625" style="16" customWidth="1"/>
    <col min="8" max="9" width="12.7109375" style="17" bestFit="1" customWidth="1"/>
    <col min="10" max="10" width="14.28515625" style="7" customWidth="1"/>
    <col min="11" max="16384" width="9.140625" style="2"/>
  </cols>
  <sheetData>
    <row r="1" spans="1:12" ht="15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2" customFormat="1" ht="38.25" customHeight="1" x14ac:dyDescent="0.2">
      <c r="A2" s="3"/>
      <c r="B2" s="4"/>
      <c r="C2" s="4"/>
      <c r="D2" s="4"/>
      <c r="E2" s="4"/>
      <c r="F2" s="4"/>
      <c r="G2" s="5" t="s">
        <v>1</v>
      </c>
      <c r="H2" s="5"/>
      <c r="I2" s="5"/>
      <c r="J2" s="5"/>
    </row>
    <row r="3" spans="1:12" x14ac:dyDescent="0.2">
      <c r="A3" s="1"/>
      <c r="B3" s="1"/>
      <c r="C3" s="1"/>
      <c r="D3" s="1"/>
      <c r="E3" s="1"/>
      <c r="F3" s="1"/>
      <c r="G3" s="1"/>
      <c r="H3" s="1"/>
      <c r="I3" s="6"/>
    </row>
    <row r="4" spans="1:12" x14ac:dyDescent="0.25">
      <c r="A4" s="8" t="s">
        <v>2</v>
      </c>
      <c r="B4" s="8"/>
      <c r="C4" s="8"/>
      <c r="D4" s="8"/>
      <c r="E4" s="8"/>
      <c r="F4" s="8"/>
      <c r="G4" s="8"/>
      <c r="H4" s="8"/>
      <c r="I4" s="6"/>
    </row>
    <row r="5" spans="1:12" x14ac:dyDescent="0.25">
      <c r="A5" s="9"/>
      <c r="B5" s="9"/>
      <c r="C5" s="9"/>
      <c r="D5" s="9"/>
      <c r="E5" s="9"/>
      <c r="F5" s="9"/>
      <c r="G5" s="10"/>
      <c r="H5" s="11"/>
      <c r="I5" s="11"/>
    </row>
    <row r="6" spans="1:12" ht="12.75" customHeight="1" x14ac:dyDescent="0.25">
      <c r="A6" s="12"/>
      <c r="B6" s="12"/>
      <c r="C6" s="12"/>
      <c r="D6" s="12"/>
      <c r="E6" s="12"/>
      <c r="F6" s="12"/>
      <c r="G6" s="12"/>
      <c r="H6" s="12"/>
      <c r="I6" s="6"/>
    </row>
    <row r="7" spans="1:12" ht="14.25" customHeight="1" x14ac:dyDescent="0.25">
      <c r="J7" s="18" t="s">
        <v>3</v>
      </c>
    </row>
    <row r="8" spans="1:12" s="24" customFormat="1" ht="46.5" customHeight="1" x14ac:dyDescent="0.2">
      <c r="A8" s="19" t="s">
        <v>4</v>
      </c>
      <c r="B8" s="20" t="s">
        <v>5</v>
      </c>
      <c r="C8" s="20" t="s">
        <v>6</v>
      </c>
      <c r="D8" s="20" t="s">
        <v>7</v>
      </c>
      <c r="E8" s="21" t="s">
        <v>8</v>
      </c>
      <c r="F8" s="20" t="s">
        <v>9</v>
      </c>
      <c r="G8" s="20" t="s">
        <v>10</v>
      </c>
      <c r="H8" s="22" t="s">
        <v>11</v>
      </c>
      <c r="I8" s="22" t="s">
        <v>12</v>
      </c>
      <c r="J8" s="23" t="s">
        <v>13</v>
      </c>
    </row>
    <row r="9" spans="1:12" s="30" customFormat="1" ht="39" customHeight="1" x14ac:dyDescent="0.2">
      <c r="A9" s="25" t="s">
        <v>14</v>
      </c>
      <c r="B9" s="26" t="s">
        <v>15</v>
      </c>
      <c r="C9" s="27"/>
      <c r="D9" s="27"/>
      <c r="E9" s="28"/>
      <c r="F9" s="27"/>
      <c r="G9" s="27"/>
      <c r="H9" s="23">
        <f>H10+H11</f>
        <v>8705.65</v>
      </c>
      <c r="I9" s="23">
        <f>I10+I11</f>
        <v>8595.4100000000017</v>
      </c>
      <c r="J9" s="23">
        <f>I9/H9%</f>
        <v>98.733695933100933</v>
      </c>
      <c r="K9" s="29">
        <f>8705.65-H9</f>
        <v>0</v>
      </c>
      <c r="L9" s="29">
        <f>I9-8595.41</f>
        <v>0</v>
      </c>
    </row>
    <row r="10" spans="1:12" s="30" customFormat="1" x14ac:dyDescent="0.2">
      <c r="A10" s="25" t="s">
        <v>16</v>
      </c>
      <c r="B10" s="26" t="s">
        <v>15</v>
      </c>
      <c r="C10" s="31">
        <v>1</v>
      </c>
      <c r="D10" s="27"/>
      <c r="E10" s="28"/>
      <c r="F10" s="27"/>
      <c r="G10" s="27"/>
      <c r="H10" s="23">
        <f>H17+H22+H27+H32+H37+H40+H43+H96+H101+H106+H110+H114+H131+H134+H149+H154+H128+0.01+H90+H80-0.01</f>
        <v>4140.08</v>
      </c>
      <c r="I10" s="23">
        <f>I17+I22+I27+I32+I37+I40+I43+I96+I101+I106+I110+I114+I131+I134+I149+I154+I128+I90+I80</f>
        <v>4038.0500000000006</v>
      </c>
      <c r="J10" s="23">
        <f t="shared" ref="J10:J73" si="0">I10/H10%</f>
        <v>97.535554868504974</v>
      </c>
    </row>
    <row r="11" spans="1:12" s="30" customFormat="1" x14ac:dyDescent="0.25">
      <c r="A11" s="32" t="s">
        <v>17</v>
      </c>
      <c r="B11" s="26" t="s">
        <v>15</v>
      </c>
      <c r="C11" s="31">
        <v>2</v>
      </c>
      <c r="D11" s="27"/>
      <c r="E11" s="28"/>
      <c r="F11" s="27"/>
      <c r="G11" s="27"/>
      <c r="H11" s="23">
        <f>H55+H58+H64+H68+H77+H118+H138+H142+H72+H122+H86</f>
        <v>4565.57</v>
      </c>
      <c r="I11" s="23">
        <f>I55+I58+I64+I68+I77+I118+I138+I142+I72+I122+I82</f>
        <v>4557.3600000000006</v>
      </c>
      <c r="J11" s="23">
        <f t="shared" si="0"/>
        <v>99.820175794041077</v>
      </c>
    </row>
    <row r="12" spans="1:12" s="36" customFormat="1" ht="18" customHeight="1" x14ac:dyDescent="0.2">
      <c r="A12" s="33" t="s">
        <v>18</v>
      </c>
      <c r="B12" s="26" t="s">
        <v>15</v>
      </c>
      <c r="C12" s="26" t="s">
        <v>19</v>
      </c>
      <c r="D12" s="34"/>
      <c r="E12" s="35"/>
      <c r="F12" s="34"/>
      <c r="G12" s="34"/>
      <c r="H12" s="23">
        <f>H17+H22+H33+H32+H27+0.01</f>
        <v>2476.8300000000004</v>
      </c>
      <c r="I12" s="23">
        <f>I17+I22+I33+I32+I27</f>
        <v>2421.2999999999997</v>
      </c>
      <c r="J12" s="23">
        <f t="shared" si="0"/>
        <v>97.75802134179574</v>
      </c>
    </row>
    <row r="13" spans="1:12" s="42" customFormat="1" ht="33" customHeight="1" x14ac:dyDescent="0.25">
      <c r="A13" s="37" t="s">
        <v>20</v>
      </c>
      <c r="B13" s="38" t="s">
        <v>15</v>
      </c>
      <c r="C13" s="38" t="s">
        <v>19</v>
      </c>
      <c r="D13" s="39" t="s">
        <v>21</v>
      </c>
      <c r="E13" s="40"/>
      <c r="F13" s="39"/>
      <c r="G13" s="39"/>
      <c r="H13" s="41">
        <f t="shared" ref="H13:I16" si="1">H14</f>
        <v>955.82</v>
      </c>
      <c r="I13" s="41">
        <f t="shared" si="1"/>
        <v>915.89</v>
      </c>
      <c r="J13" s="41">
        <f t="shared" si="0"/>
        <v>95.822435186541384</v>
      </c>
    </row>
    <row r="14" spans="1:12" s="36" customFormat="1" ht="34.5" customHeight="1" x14ac:dyDescent="0.2">
      <c r="A14" s="43" t="s">
        <v>22</v>
      </c>
      <c r="B14" s="44" t="s">
        <v>15</v>
      </c>
      <c r="C14" s="44" t="s">
        <v>19</v>
      </c>
      <c r="D14" s="45" t="s">
        <v>21</v>
      </c>
      <c r="E14" s="46">
        <v>9500080020</v>
      </c>
      <c r="F14" s="45"/>
      <c r="G14" s="45"/>
      <c r="H14" s="23">
        <f>H15</f>
        <v>955.82</v>
      </c>
      <c r="I14" s="23">
        <f>I15</f>
        <v>915.89</v>
      </c>
      <c r="J14" s="23">
        <f t="shared" si="0"/>
        <v>95.822435186541384</v>
      </c>
    </row>
    <row r="15" spans="1:12" s="36" customFormat="1" ht="64.5" customHeight="1" x14ac:dyDescent="0.25">
      <c r="A15" s="47" t="s">
        <v>23</v>
      </c>
      <c r="B15" s="44" t="s">
        <v>15</v>
      </c>
      <c r="C15" s="44" t="s">
        <v>19</v>
      </c>
      <c r="D15" s="45" t="s">
        <v>21</v>
      </c>
      <c r="E15" s="46">
        <v>9500080020</v>
      </c>
      <c r="F15" s="45" t="s">
        <v>24</v>
      </c>
      <c r="G15" s="45"/>
      <c r="H15" s="23">
        <f t="shared" si="1"/>
        <v>955.82</v>
      </c>
      <c r="I15" s="23">
        <f t="shared" si="1"/>
        <v>915.89</v>
      </c>
      <c r="J15" s="23">
        <f t="shared" si="0"/>
        <v>95.822435186541384</v>
      </c>
    </row>
    <row r="16" spans="1:12" s="36" customFormat="1" ht="33" customHeight="1" x14ac:dyDescent="0.25">
      <c r="A16" s="47" t="s">
        <v>25</v>
      </c>
      <c r="B16" s="44" t="s">
        <v>15</v>
      </c>
      <c r="C16" s="44" t="s">
        <v>19</v>
      </c>
      <c r="D16" s="45" t="s">
        <v>21</v>
      </c>
      <c r="E16" s="46">
        <v>9500080020</v>
      </c>
      <c r="F16" s="45" t="s">
        <v>26</v>
      </c>
      <c r="G16" s="45"/>
      <c r="H16" s="23">
        <f t="shared" si="1"/>
        <v>955.82</v>
      </c>
      <c r="I16" s="23">
        <f t="shared" si="1"/>
        <v>915.89</v>
      </c>
      <c r="J16" s="23">
        <f t="shared" si="0"/>
        <v>95.822435186541384</v>
      </c>
    </row>
    <row r="17" spans="1:10" s="36" customFormat="1" ht="19.5" customHeight="1" x14ac:dyDescent="0.2">
      <c r="A17" s="48" t="s">
        <v>16</v>
      </c>
      <c r="B17" s="44" t="s">
        <v>15</v>
      </c>
      <c r="C17" s="44" t="s">
        <v>19</v>
      </c>
      <c r="D17" s="45" t="s">
        <v>21</v>
      </c>
      <c r="E17" s="46">
        <v>9500080020</v>
      </c>
      <c r="F17" s="45" t="s">
        <v>26</v>
      </c>
      <c r="G17" s="45" t="s">
        <v>27</v>
      </c>
      <c r="H17" s="23">
        <v>955.82</v>
      </c>
      <c r="I17" s="23">
        <v>915.89</v>
      </c>
      <c r="J17" s="23">
        <f t="shared" si="0"/>
        <v>95.822435186541384</v>
      </c>
    </row>
    <row r="18" spans="1:10" s="42" customFormat="1" ht="51.75" customHeight="1" x14ac:dyDescent="0.2">
      <c r="A18" s="49" t="s">
        <v>28</v>
      </c>
      <c r="B18" s="38" t="s">
        <v>15</v>
      </c>
      <c r="C18" s="38" t="s">
        <v>19</v>
      </c>
      <c r="D18" s="39" t="s">
        <v>29</v>
      </c>
      <c r="E18" s="50"/>
      <c r="F18" s="51"/>
      <c r="G18" s="52"/>
      <c r="H18" s="53">
        <f t="shared" ref="H18:I21" si="2">H19</f>
        <v>301.89999999999998</v>
      </c>
      <c r="I18" s="53">
        <f t="shared" si="2"/>
        <v>301.89</v>
      </c>
      <c r="J18" s="41">
        <f t="shared" si="0"/>
        <v>99.996687644915539</v>
      </c>
    </row>
    <row r="19" spans="1:10" s="36" customFormat="1" ht="23.25" customHeight="1" x14ac:dyDescent="0.2">
      <c r="A19" s="43" t="s">
        <v>30</v>
      </c>
      <c r="B19" s="44" t="s">
        <v>15</v>
      </c>
      <c r="C19" s="44" t="s">
        <v>19</v>
      </c>
      <c r="D19" s="45" t="s">
        <v>29</v>
      </c>
      <c r="E19" s="54">
        <v>9500080040</v>
      </c>
      <c r="F19" s="55" t="s">
        <v>31</v>
      </c>
      <c r="G19" s="55"/>
      <c r="H19" s="56">
        <f t="shared" si="2"/>
        <v>301.89999999999998</v>
      </c>
      <c r="I19" s="56">
        <f t="shared" si="2"/>
        <v>301.89</v>
      </c>
      <c r="J19" s="23">
        <f t="shared" si="0"/>
        <v>99.996687644915539</v>
      </c>
    </row>
    <row r="20" spans="1:10" s="36" customFormat="1" ht="63" x14ac:dyDescent="0.25">
      <c r="A20" s="47" t="s">
        <v>23</v>
      </c>
      <c r="B20" s="44" t="s">
        <v>15</v>
      </c>
      <c r="C20" s="44" t="s">
        <v>19</v>
      </c>
      <c r="D20" s="45" t="s">
        <v>29</v>
      </c>
      <c r="E20" s="54">
        <v>9500080040</v>
      </c>
      <c r="F20" s="55">
        <v>100</v>
      </c>
      <c r="G20" s="55"/>
      <c r="H20" s="56">
        <f t="shared" si="2"/>
        <v>301.89999999999998</v>
      </c>
      <c r="I20" s="56">
        <f t="shared" si="2"/>
        <v>301.89</v>
      </c>
      <c r="J20" s="23">
        <f t="shared" si="0"/>
        <v>99.996687644915539</v>
      </c>
    </row>
    <row r="21" spans="1:10" s="36" customFormat="1" ht="33.75" customHeight="1" x14ac:dyDescent="0.25">
      <c r="A21" s="47" t="s">
        <v>25</v>
      </c>
      <c r="B21" s="44" t="s">
        <v>15</v>
      </c>
      <c r="C21" s="44" t="s">
        <v>19</v>
      </c>
      <c r="D21" s="45" t="s">
        <v>29</v>
      </c>
      <c r="E21" s="54">
        <v>9500080040</v>
      </c>
      <c r="F21" s="55">
        <v>120</v>
      </c>
      <c r="G21" s="55"/>
      <c r="H21" s="56">
        <f t="shared" si="2"/>
        <v>301.89999999999998</v>
      </c>
      <c r="I21" s="56">
        <f t="shared" si="2"/>
        <v>301.89</v>
      </c>
      <c r="J21" s="23">
        <f t="shared" si="0"/>
        <v>99.996687644915539</v>
      </c>
    </row>
    <row r="22" spans="1:10" s="36" customFormat="1" x14ac:dyDescent="0.2">
      <c r="A22" s="48" t="s">
        <v>16</v>
      </c>
      <c r="B22" s="44" t="s">
        <v>15</v>
      </c>
      <c r="C22" s="44" t="s">
        <v>19</v>
      </c>
      <c r="D22" s="45" t="s">
        <v>29</v>
      </c>
      <c r="E22" s="54">
        <v>9500080040</v>
      </c>
      <c r="F22" s="55">
        <v>120</v>
      </c>
      <c r="G22" s="54">
        <v>1</v>
      </c>
      <c r="H22" s="56">
        <v>301.89999999999998</v>
      </c>
      <c r="I22" s="56">
        <v>301.89</v>
      </c>
      <c r="J22" s="23">
        <f t="shared" si="0"/>
        <v>99.996687644915539</v>
      </c>
    </row>
    <row r="23" spans="1:10" s="42" customFormat="1" ht="47.25" x14ac:dyDescent="0.2">
      <c r="A23" s="57" t="s">
        <v>32</v>
      </c>
      <c r="B23" s="58" t="s">
        <v>15</v>
      </c>
      <c r="C23" s="58" t="s">
        <v>19</v>
      </c>
      <c r="D23" s="59" t="s">
        <v>33</v>
      </c>
      <c r="E23" s="60"/>
      <c r="F23" s="61"/>
      <c r="G23" s="60"/>
      <c r="H23" s="41">
        <f>H27</f>
        <v>3.48</v>
      </c>
      <c r="I23" s="41">
        <f>I27</f>
        <v>3.48</v>
      </c>
      <c r="J23" s="41">
        <f t="shared" si="0"/>
        <v>100</v>
      </c>
    </row>
    <row r="24" spans="1:10" s="36" customFormat="1" ht="53.25" customHeight="1" x14ac:dyDescent="0.2">
      <c r="A24" s="33" t="s">
        <v>34</v>
      </c>
      <c r="B24" s="44" t="s">
        <v>15</v>
      </c>
      <c r="C24" s="44" t="s">
        <v>19</v>
      </c>
      <c r="D24" s="45" t="s">
        <v>33</v>
      </c>
      <c r="E24" s="54" t="s">
        <v>35</v>
      </c>
      <c r="F24" s="55"/>
      <c r="G24" s="54"/>
      <c r="H24" s="23">
        <f>H27</f>
        <v>3.48</v>
      </c>
      <c r="I24" s="23">
        <f>I27</f>
        <v>3.48</v>
      </c>
      <c r="J24" s="23">
        <f t="shared" si="0"/>
        <v>100</v>
      </c>
    </row>
    <row r="25" spans="1:10" s="36" customFormat="1" x14ac:dyDescent="0.25">
      <c r="A25" s="47" t="s">
        <v>36</v>
      </c>
      <c r="B25" s="44" t="s">
        <v>15</v>
      </c>
      <c r="C25" s="44" t="s">
        <v>19</v>
      </c>
      <c r="D25" s="45" t="s">
        <v>33</v>
      </c>
      <c r="E25" s="54" t="s">
        <v>35</v>
      </c>
      <c r="F25" s="55">
        <v>500</v>
      </c>
      <c r="G25" s="54"/>
      <c r="H25" s="23">
        <f>H26</f>
        <v>3.48</v>
      </c>
      <c r="I25" s="23">
        <f>I26</f>
        <v>3.48</v>
      </c>
      <c r="J25" s="23">
        <f t="shared" si="0"/>
        <v>100</v>
      </c>
    </row>
    <row r="26" spans="1:10" s="36" customFormat="1" x14ac:dyDescent="0.25">
      <c r="A26" s="47" t="s">
        <v>37</v>
      </c>
      <c r="B26" s="44" t="s">
        <v>15</v>
      </c>
      <c r="C26" s="44" t="s">
        <v>19</v>
      </c>
      <c r="D26" s="45" t="s">
        <v>33</v>
      </c>
      <c r="E26" s="54" t="s">
        <v>35</v>
      </c>
      <c r="F26" s="55">
        <v>540</v>
      </c>
      <c r="G26" s="54"/>
      <c r="H26" s="23">
        <f>H27</f>
        <v>3.48</v>
      </c>
      <c r="I26" s="23">
        <f>I27</f>
        <v>3.48</v>
      </c>
      <c r="J26" s="23">
        <f t="shared" si="0"/>
        <v>100</v>
      </c>
    </row>
    <row r="27" spans="1:10" s="36" customFormat="1" x14ac:dyDescent="0.2">
      <c r="A27" s="48" t="s">
        <v>16</v>
      </c>
      <c r="B27" s="44" t="s">
        <v>15</v>
      </c>
      <c r="C27" s="44" t="s">
        <v>19</v>
      </c>
      <c r="D27" s="45" t="s">
        <v>33</v>
      </c>
      <c r="E27" s="54" t="s">
        <v>35</v>
      </c>
      <c r="F27" s="55">
        <v>540</v>
      </c>
      <c r="G27" s="54" t="s">
        <v>27</v>
      </c>
      <c r="H27" s="23">
        <v>3.48</v>
      </c>
      <c r="I27" s="23">
        <v>3.48</v>
      </c>
      <c r="J27" s="23">
        <f t="shared" si="0"/>
        <v>100</v>
      </c>
    </row>
    <row r="28" spans="1:10" s="42" customFormat="1" ht="18" customHeight="1" x14ac:dyDescent="0.2">
      <c r="A28" s="57" t="s">
        <v>38</v>
      </c>
      <c r="B28" s="38" t="s">
        <v>15</v>
      </c>
      <c r="C28" s="38" t="s">
        <v>19</v>
      </c>
      <c r="D28" s="38" t="s">
        <v>39</v>
      </c>
      <c r="E28" s="62"/>
      <c r="F28" s="38"/>
      <c r="G28" s="38"/>
      <c r="H28" s="41">
        <f t="shared" ref="H28:I31" si="3">H29</f>
        <v>1</v>
      </c>
      <c r="I28" s="41">
        <f t="shared" si="3"/>
        <v>0</v>
      </c>
      <c r="J28" s="41">
        <f t="shared" si="0"/>
        <v>0</v>
      </c>
    </row>
    <row r="29" spans="1:10" s="36" customFormat="1" x14ac:dyDescent="0.2">
      <c r="A29" s="63" t="s">
        <v>40</v>
      </c>
      <c r="B29" s="44" t="s">
        <v>15</v>
      </c>
      <c r="C29" s="44" t="s">
        <v>19</v>
      </c>
      <c r="D29" s="44" t="s">
        <v>39</v>
      </c>
      <c r="E29" s="46">
        <v>9500080010</v>
      </c>
      <c r="F29" s="44"/>
      <c r="G29" s="44"/>
      <c r="H29" s="23">
        <f t="shared" si="3"/>
        <v>1</v>
      </c>
      <c r="I29" s="23">
        <f t="shared" si="3"/>
        <v>0</v>
      </c>
      <c r="J29" s="23">
        <f t="shared" si="0"/>
        <v>0</v>
      </c>
    </row>
    <row r="30" spans="1:10" s="36" customFormat="1" x14ac:dyDescent="0.25">
      <c r="A30" s="47" t="s">
        <v>41</v>
      </c>
      <c r="B30" s="44" t="s">
        <v>15</v>
      </c>
      <c r="C30" s="44" t="s">
        <v>19</v>
      </c>
      <c r="D30" s="44" t="s">
        <v>39</v>
      </c>
      <c r="E30" s="46">
        <v>9500080010</v>
      </c>
      <c r="F30" s="44" t="s">
        <v>42</v>
      </c>
      <c r="G30" s="44"/>
      <c r="H30" s="23">
        <f t="shared" si="3"/>
        <v>1</v>
      </c>
      <c r="I30" s="23">
        <f t="shared" si="3"/>
        <v>0</v>
      </c>
      <c r="J30" s="23">
        <f t="shared" si="0"/>
        <v>0</v>
      </c>
    </row>
    <row r="31" spans="1:10" s="36" customFormat="1" x14ac:dyDescent="0.2">
      <c r="A31" s="63" t="s">
        <v>43</v>
      </c>
      <c r="B31" s="44" t="s">
        <v>15</v>
      </c>
      <c r="C31" s="44" t="s">
        <v>19</v>
      </c>
      <c r="D31" s="44" t="s">
        <v>39</v>
      </c>
      <c r="E31" s="46">
        <v>9500080010</v>
      </c>
      <c r="F31" s="44" t="s">
        <v>44</v>
      </c>
      <c r="G31" s="44"/>
      <c r="H31" s="23">
        <f t="shared" si="3"/>
        <v>1</v>
      </c>
      <c r="I31" s="23">
        <f t="shared" si="3"/>
        <v>0</v>
      </c>
      <c r="J31" s="23">
        <f t="shared" si="0"/>
        <v>0</v>
      </c>
    </row>
    <row r="32" spans="1:10" s="36" customFormat="1" x14ac:dyDescent="0.2">
      <c r="A32" s="48" t="s">
        <v>16</v>
      </c>
      <c r="B32" s="44" t="s">
        <v>15</v>
      </c>
      <c r="C32" s="44" t="s">
        <v>19</v>
      </c>
      <c r="D32" s="44" t="s">
        <v>39</v>
      </c>
      <c r="E32" s="46">
        <v>9500080010</v>
      </c>
      <c r="F32" s="44" t="s">
        <v>44</v>
      </c>
      <c r="G32" s="44" t="s">
        <v>27</v>
      </c>
      <c r="H32" s="23">
        <v>1</v>
      </c>
      <c r="I32" s="23">
        <v>0</v>
      </c>
      <c r="J32" s="23">
        <f t="shared" si="0"/>
        <v>0</v>
      </c>
    </row>
    <row r="33" spans="1:10" s="42" customFormat="1" ht="19.5" customHeight="1" x14ac:dyDescent="0.2">
      <c r="A33" s="57" t="s">
        <v>45</v>
      </c>
      <c r="B33" s="38" t="s">
        <v>15</v>
      </c>
      <c r="C33" s="38" t="s">
        <v>19</v>
      </c>
      <c r="D33" s="38" t="s">
        <v>46</v>
      </c>
      <c r="E33" s="62"/>
      <c r="F33" s="38"/>
      <c r="G33" s="38"/>
      <c r="H33" s="41">
        <f>H34</f>
        <v>1214.6199999999999</v>
      </c>
      <c r="I33" s="41">
        <f>I34</f>
        <v>1200.04</v>
      </c>
      <c r="J33" s="41">
        <f t="shared" si="0"/>
        <v>98.799624573940832</v>
      </c>
    </row>
    <row r="34" spans="1:10" s="36" customFormat="1" ht="34.5" customHeight="1" x14ac:dyDescent="0.2">
      <c r="A34" s="43" t="s">
        <v>47</v>
      </c>
      <c r="B34" s="44" t="s">
        <v>15</v>
      </c>
      <c r="C34" s="44" t="s">
        <v>19</v>
      </c>
      <c r="D34" s="44" t="s">
        <v>46</v>
      </c>
      <c r="E34" s="46">
        <v>9500080080</v>
      </c>
      <c r="F34" s="44"/>
      <c r="G34" s="44"/>
      <c r="H34" s="23">
        <f>H37+H40+H42</f>
        <v>1214.6199999999999</v>
      </c>
      <c r="I34" s="23">
        <f>I37+I40+I42</f>
        <v>1200.04</v>
      </c>
      <c r="J34" s="23">
        <f t="shared" si="0"/>
        <v>98.799624573940832</v>
      </c>
    </row>
    <row r="35" spans="1:10" s="36" customFormat="1" ht="68.25" customHeight="1" x14ac:dyDescent="0.25">
      <c r="A35" s="47" t="s">
        <v>23</v>
      </c>
      <c r="B35" s="44" t="s">
        <v>15</v>
      </c>
      <c r="C35" s="44" t="s">
        <v>19</v>
      </c>
      <c r="D35" s="44" t="s">
        <v>46</v>
      </c>
      <c r="E35" s="46">
        <v>9500080080</v>
      </c>
      <c r="F35" s="55">
        <v>100</v>
      </c>
      <c r="G35" s="55"/>
      <c r="H35" s="56">
        <f>H36</f>
        <v>759.3599999999999</v>
      </c>
      <c r="I35" s="56">
        <f>I36</f>
        <v>759.36</v>
      </c>
      <c r="J35" s="23">
        <f t="shared" si="0"/>
        <v>100.00000000000001</v>
      </c>
    </row>
    <row r="36" spans="1:10" s="36" customFormat="1" ht="32.25" customHeight="1" x14ac:dyDescent="0.25">
      <c r="A36" s="47" t="s">
        <v>25</v>
      </c>
      <c r="B36" s="44" t="s">
        <v>15</v>
      </c>
      <c r="C36" s="44" t="s">
        <v>19</v>
      </c>
      <c r="D36" s="44" t="s">
        <v>46</v>
      </c>
      <c r="E36" s="46">
        <v>9500080080</v>
      </c>
      <c r="F36" s="55">
        <v>110</v>
      </c>
      <c r="G36" s="55"/>
      <c r="H36" s="56">
        <f>H37</f>
        <v>759.3599999999999</v>
      </c>
      <c r="I36" s="56">
        <f>I37</f>
        <v>759.36</v>
      </c>
      <c r="J36" s="23">
        <f t="shared" si="0"/>
        <v>100.00000000000001</v>
      </c>
    </row>
    <row r="37" spans="1:10" s="36" customFormat="1" ht="33" customHeight="1" x14ac:dyDescent="0.2">
      <c r="A37" s="48" t="s">
        <v>16</v>
      </c>
      <c r="B37" s="44" t="s">
        <v>15</v>
      </c>
      <c r="C37" s="44" t="s">
        <v>19</v>
      </c>
      <c r="D37" s="44" t="s">
        <v>46</v>
      </c>
      <c r="E37" s="46">
        <v>9500080080</v>
      </c>
      <c r="F37" s="55">
        <v>110</v>
      </c>
      <c r="G37" s="54">
        <v>1</v>
      </c>
      <c r="H37" s="56">
        <f>172.44+586.92</f>
        <v>759.3599999999999</v>
      </c>
      <c r="I37" s="56">
        <v>759.36</v>
      </c>
      <c r="J37" s="23">
        <f t="shared" si="0"/>
        <v>100.00000000000001</v>
      </c>
    </row>
    <row r="38" spans="1:10" s="36" customFormat="1" ht="31.5" x14ac:dyDescent="0.25">
      <c r="A38" s="47" t="s">
        <v>48</v>
      </c>
      <c r="B38" s="44" t="s">
        <v>15</v>
      </c>
      <c r="C38" s="44" t="s">
        <v>19</v>
      </c>
      <c r="D38" s="45" t="s">
        <v>46</v>
      </c>
      <c r="E38" s="46">
        <v>9500080080</v>
      </c>
      <c r="F38" s="44" t="s">
        <v>49</v>
      </c>
      <c r="G38" s="44"/>
      <c r="H38" s="23">
        <f>H39</f>
        <v>449.96</v>
      </c>
      <c r="I38" s="23">
        <f>I39</f>
        <v>435.38</v>
      </c>
      <c r="J38" s="23">
        <f t="shared" si="0"/>
        <v>96.759711974397717</v>
      </c>
    </row>
    <row r="39" spans="1:10" s="36" customFormat="1" ht="31.5" x14ac:dyDescent="0.25">
      <c r="A39" s="47" t="s">
        <v>50</v>
      </c>
      <c r="B39" s="44" t="s">
        <v>15</v>
      </c>
      <c r="C39" s="44" t="s">
        <v>19</v>
      </c>
      <c r="D39" s="45" t="s">
        <v>46</v>
      </c>
      <c r="E39" s="46">
        <v>9500080080</v>
      </c>
      <c r="F39" s="44" t="s">
        <v>51</v>
      </c>
      <c r="G39" s="44"/>
      <c r="H39" s="23">
        <f>H40</f>
        <v>449.96</v>
      </c>
      <c r="I39" s="23">
        <f>I40</f>
        <v>435.38</v>
      </c>
      <c r="J39" s="23">
        <f t="shared" si="0"/>
        <v>96.759711974397717</v>
      </c>
    </row>
    <row r="40" spans="1:10" s="36" customFormat="1" ht="19.5" customHeight="1" x14ac:dyDescent="0.2">
      <c r="A40" s="48" t="s">
        <v>16</v>
      </c>
      <c r="B40" s="44" t="s">
        <v>15</v>
      </c>
      <c r="C40" s="44" t="s">
        <v>19</v>
      </c>
      <c r="D40" s="45" t="s">
        <v>46</v>
      </c>
      <c r="E40" s="46">
        <v>9500080080</v>
      </c>
      <c r="F40" s="44" t="s">
        <v>51</v>
      </c>
      <c r="G40" s="44" t="s">
        <v>27</v>
      </c>
      <c r="H40" s="23">
        <f>36.7+413.26</f>
        <v>449.96</v>
      </c>
      <c r="I40" s="23">
        <f>407.23+28.15</f>
        <v>435.38</v>
      </c>
      <c r="J40" s="23">
        <f t="shared" si="0"/>
        <v>96.759711974397717</v>
      </c>
    </row>
    <row r="41" spans="1:10" s="36" customFormat="1" x14ac:dyDescent="0.25">
      <c r="A41" s="47" t="s">
        <v>41</v>
      </c>
      <c r="B41" s="44" t="s">
        <v>15</v>
      </c>
      <c r="C41" s="44" t="s">
        <v>19</v>
      </c>
      <c r="D41" s="44" t="s">
        <v>46</v>
      </c>
      <c r="E41" s="46">
        <v>9500080080</v>
      </c>
      <c r="F41" s="44" t="s">
        <v>42</v>
      </c>
      <c r="G41" s="44"/>
      <c r="H41" s="23">
        <f>H42</f>
        <v>5.3</v>
      </c>
      <c r="I41" s="23">
        <f>I42</f>
        <v>5.3</v>
      </c>
      <c r="J41" s="23">
        <f t="shared" si="0"/>
        <v>100</v>
      </c>
    </row>
    <row r="42" spans="1:10" s="36" customFormat="1" x14ac:dyDescent="0.25">
      <c r="A42" s="47" t="s">
        <v>52</v>
      </c>
      <c r="B42" s="44" t="s">
        <v>15</v>
      </c>
      <c r="C42" s="44" t="s">
        <v>19</v>
      </c>
      <c r="D42" s="44" t="s">
        <v>46</v>
      </c>
      <c r="E42" s="46">
        <v>9500080080</v>
      </c>
      <c r="F42" s="44" t="s">
        <v>53</v>
      </c>
      <c r="G42" s="44"/>
      <c r="H42" s="23">
        <f>H43</f>
        <v>5.3</v>
      </c>
      <c r="I42" s="23">
        <f>I43</f>
        <v>5.3</v>
      </c>
      <c r="J42" s="23">
        <f t="shared" si="0"/>
        <v>100</v>
      </c>
    </row>
    <row r="43" spans="1:10" s="36" customFormat="1" x14ac:dyDescent="0.2">
      <c r="A43" s="48" t="s">
        <v>16</v>
      </c>
      <c r="B43" s="44" t="s">
        <v>15</v>
      </c>
      <c r="C43" s="44" t="s">
        <v>19</v>
      </c>
      <c r="D43" s="44" t="s">
        <v>46</v>
      </c>
      <c r="E43" s="46">
        <v>9500080080</v>
      </c>
      <c r="F43" s="44" t="s">
        <v>53</v>
      </c>
      <c r="G43" s="44" t="s">
        <v>27</v>
      </c>
      <c r="H43" s="23">
        <f>1.3+4</f>
        <v>5.3</v>
      </c>
      <c r="I43" s="23">
        <v>5.3</v>
      </c>
      <c r="J43" s="23">
        <f t="shared" si="0"/>
        <v>100</v>
      </c>
    </row>
    <row r="44" spans="1:10" s="36" customFormat="1" ht="0.75" customHeight="1" x14ac:dyDescent="0.25">
      <c r="A44" s="47" t="s">
        <v>54</v>
      </c>
      <c r="B44" s="44" t="s">
        <v>15</v>
      </c>
      <c r="C44" s="44" t="s">
        <v>19</v>
      </c>
      <c r="D44" s="44" t="s">
        <v>46</v>
      </c>
      <c r="E44" s="46">
        <v>9500080070</v>
      </c>
      <c r="F44" s="44" t="s">
        <v>55</v>
      </c>
      <c r="G44" s="44"/>
      <c r="H44" s="23">
        <v>12.936999999999999</v>
      </c>
      <c r="I44" s="23">
        <v>12.936999999999999</v>
      </c>
      <c r="J44" s="23">
        <f t="shared" si="0"/>
        <v>100</v>
      </c>
    </row>
    <row r="45" spans="1:10" s="36" customFormat="1" hidden="1" x14ac:dyDescent="0.2">
      <c r="A45" s="64" t="s">
        <v>56</v>
      </c>
      <c r="B45" s="44" t="s">
        <v>15</v>
      </c>
      <c r="C45" s="44" t="s">
        <v>19</v>
      </c>
      <c r="D45" s="44" t="s">
        <v>46</v>
      </c>
      <c r="E45" s="46">
        <v>9500080070</v>
      </c>
      <c r="F45" s="44" t="s">
        <v>57</v>
      </c>
      <c r="G45" s="44"/>
      <c r="H45" s="23">
        <f>H46</f>
        <v>0</v>
      </c>
      <c r="I45" s="23">
        <f>I46</f>
        <v>0</v>
      </c>
      <c r="J45" s="23" t="e">
        <f t="shared" si="0"/>
        <v>#DIV/0!</v>
      </c>
    </row>
    <row r="46" spans="1:10" s="36" customFormat="1" hidden="1" x14ac:dyDescent="0.2">
      <c r="A46" s="48" t="s">
        <v>16</v>
      </c>
      <c r="B46" s="44" t="s">
        <v>15</v>
      </c>
      <c r="C46" s="44" t="s">
        <v>19</v>
      </c>
      <c r="D46" s="44" t="s">
        <v>46</v>
      </c>
      <c r="E46" s="46">
        <v>9500080070</v>
      </c>
      <c r="F46" s="44" t="s">
        <v>57</v>
      </c>
      <c r="G46" s="44" t="s">
        <v>27</v>
      </c>
      <c r="H46" s="23"/>
      <c r="I46" s="23"/>
      <c r="J46" s="23" t="e">
        <f t="shared" si="0"/>
        <v>#DIV/0!</v>
      </c>
    </row>
    <row r="47" spans="1:10" s="36" customFormat="1" hidden="1" x14ac:dyDescent="0.25">
      <c r="A47" s="47" t="s">
        <v>41</v>
      </c>
      <c r="B47" s="44" t="s">
        <v>15</v>
      </c>
      <c r="C47" s="44" t="s">
        <v>19</v>
      </c>
      <c r="D47" s="44" t="s">
        <v>46</v>
      </c>
      <c r="E47" s="46">
        <v>9500080070</v>
      </c>
      <c r="F47" s="44" t="s">
        <v>42</v>
      </c>
      <c r="G47" s="44"/>
      <c r="H47" s="23">
        <f>H48</f>
        <v>0</v>
      </c>
      <c r="I47" s="23">
        <f>I48</f>
        <v>0</v>
      </c>
      <c r="J47" s="23" t="e">
        <f t="shared" si="0"/>
        <v>#DIV/0!</v>
      </c>
    </row>
    <row r="48" spans="1:10" s="36" customFormat="1" hidden="1" x14ac:dyDescent="0.25">
      <c r="A48" s="47" t="s">
        <v>52</v>
      </c>
      <c r="B48" s="44" t="s">
        <v>15</v>
      </c>
      <c r="C48" s="44" t="s">
        <v>19</v>
      </c>
      <c r="D48" s="44" t="s">
        <v>46</v>
      </c>
      <c r="E48" s="46">
        <v>9500080070</v>
      </c>
      <c r="F48" s="44" t="s">
        <v>53</v>
      </c>
      <c r="G48" s="44"/>
      <c r="H48" s="23">
        <f>H49</f>
        <v>0</v>
      </c>
      <c r="I48" s="23">
        <f>I49</f>
        <v>0</v>
      </c>
      <c r="J48" s="23" t="e">
        <f t="shared" si="0"/>
        <v>#DIV/0!</v>
      </c>
    </row>
    <row r="49" spans="1:10" s="36" customFormat="1" hidden="1" x14ac:dyDescent="0.2">
      <c r="A49" s="48" t="s">
        <v>16</v>
      </c>
      <c r="B49" s="44" t="s">
        <v>15</v>
      </c>
      <c r="C49" s="44" t="s">
        <v>19</v>
      </c>
      <c r="D49" s="44" t="s">
        <v>46</v>
      </c>
      <c r="E49" s="46">
        <v>9500080070</v>
      </c>
      <c r="F49" s="44" t="s">
        <v>53</v>
      </c>
      <c r="G49" s="44" t="s">
        <v>27</v>
      </c>
      <c r="H49" s="23"/>
      <c r="I49" s="23"/>
      <c r="J49" s="23" t="e">
        <f t="shared" si="0"/>
        <v>#DIV/0!</v>
      </c>
    </row>
    <row r="50" spans="1:10" s="42" customFormat="1" x14ac:dyDescent="0.2">
      <c r="A50" s="65" t="s">
        <v>58</v>
      </c>
      <c r="B50" s="38" t="s">
        <v>15</v>
      </c>
      <c r="C50" s="38" t="s">
        <v>59</v>
      </c>
      <c r="D50" s="38"/>
      <c r="E50" s="66"/>
      <c r="F50" s="58"/>
      <c r="G50" s="58"/>
      <c r="H50" s="41">
        <f>H51</f>
        <v>182.5</v>
      </c>
      <c r="I50" s="41">
        <f>I51</f>
        <v>182.5</v>
      </c>
      <c r="J50" s="23">
        <f t="shared" si="0"/>
        <v>100</v>
      </c>
    </row>
    <row r="51" spans="1:10" s="36" customFormat="1" ht="18.75" customHeight="1" x14ac:dyDescent="0.2">
      <c r="A51" s="67" t="s">
        <v>60</v>
      </c>
      <c r="B51" s="26" t="s">
        <v>15</v>
      </c>
      <c r="C51" s="26" t="s">
        <v>59</v>
      </c>
      <c r="D51" s="26" t="s">
        <v>61</v>
      </c>
      <c r="E51" s="46"/>
      <c r="F51" s="44"/>
      <c r="G51" s="44"/>
      <c r="H51" s="23">
        <f>H52</f>
        <v>182.5</v>
      </c>
      <c r="I51" s="23">
        <f>I52</f>
        <v>182.5</v>
      </c>
      <c r="J51" s="23">
        <f t="shared" si="0"/>
        <v>100</v>
      </c>
    </row>
    <row r="52" spans="1:10" s="36" customFormat="1" ht="31.5" x14ac:dyDescent="0.25">
      <c r="A52" s="47" t="s">
        <v>62</v>
      </c>
      <c r="B52" s="44" t="s">
        <v>15</v>
      </c>
      <c r="C52" s="44" t="s">
        <v>59</v>
      </c>
      <c r="D52" s="44" t="s">
        <v>61</v>
      </c>
      <c r="E52" s="68">
        <v>9500051180</v>
      </c>
      <c r="F52" s="44"/>
      <c r="G52" s="44"/>
      <c r="H52" s="23">
        <f>H53+H56</f>
        <v>182.5</v>
      </c>
      <c r="I52" s="23">
        <f>I53+I56</f>
        <v>182.5</v>
      </c>
      <c r="J52" s="23">
        <f t="shared" si="0"/>
        <v>100</v>
      </c>
    </row>
    <row r="53" spans="1:10" s="36" customFormat="1" ht="66.75" customHeight="1" x14ac:dyDescent="0.25">
      <c r="A53" s="47" t="s">
        <v>23</v>
      </c>
      <c r="B53" s="44" t="s">
        <v>15</v>
      </c>
      <c r="C53" s="44" t="s">
        <v>59</v>
      </c>
      <c r="D53" s="44" t="s">
        <v>61</v>
      </c>
      <c r="E53" s="68">
        <v>9500051180</v>
      </c>
      <c r="F53" s="55">
        <v>100</v>
      </c>
      <c r="G53" s="55"/>
      <c r="H53" s="56">
        <f>H54</f>
        <v>153.97</v>
      </c>
      <c r="I53" s="56">
        <f>I54</f>
        <v>153.97</v>
      </c>
      <c r="J53" s="23">
        <f t="shared" si="0"/>
        <v>100</v>
      </c>
    </row>
    <row r="54" spans="1:10" s="36" customFormat="1" ht="31.5" customHeight="1" x14ac:dyDescent="0.25">
      <c r="A54" s="47" t="s">
        <v>25</v>
      </c>
      <c r="B54" s="44" t="s">
        <v>15</v>
      </c>
      <c r="C54" s="44" t="s">
        <v>59</v>
      </c>
      <c r="D54" s="44" t="s">
        <v>61</v>
      </c>
      <c r="E54" s="68">
        <v>9500051180</v>
      </c>
      <c r="F54" s="55">
        <v>120</v>
      </c>
      <c r="G54" s="55"/>
      <c r="H54" s="56">
        <f>H55</f>
        <v>153.97</v>
      </c>
      <c r="I54" s="56">
        <f>I55</f>
        <v>153.97</v>
      </c>
      <c r="J54" s="23">
        <f t="shared" si="0"/>
        <v>100</v>
      </c>
    </row>
    <row r="55" spans="1:10" s="36" customFormat="1" x14ac:dyDescent="0.25">
      <c r="A55" s="69" t="s">
        <v>17</v>
      </c>
      <c r="B55" s="44" t="s">
        <v>15</v>
      </c>
      <c r="C55" s="44" t="s">
        <v>59</v>
      </c>
      <c r="D55" s="44" t="s">
        <v>61</v>
      </c>
      <c r="E55" s="68">
        <v>9500051180</v>
      </c>
      <c r="F55" s="55">
        <v>120</v>
      </c>
      <c r="G55" s="54" t="s">
        <v>63</v>
      </c>
      <c r="H55" s="56">
        <f>35.71+118.26</f>
        <v>153.97</v>
      </c>
      <c r="I55" s="56">
        <v>153.97</v>
      </c>
      <c r="J55" s="23">
        <f t="shared" si="0"/>
        <v>100</v>
      </c>
    </row>
    <row r="56" spans="1:10" s="36" customFormat="1" ht="31.5" x14ac:dyDescent="0.25">
      <c r="A56" s="47" t="s">
        <v>48</v>
      </c>
      <c r="B56" s="44" t="s">
        <v>15</v>
      </c>
      <c r="C56" s="44" t="s">
        <v>59</v>
      </c>
      <c r="D56" s="44" t="s">
        <v>61</v>
      </c>
      <c r="E56" s="68">
        <v>9500051180</v>
      </c>
      <c r="F56" s="44" t="s">
        <v>49</v>
      </c>
      <c r="G56" s="44"/>
      <c r="H56" s="23">
        <f>H57</f>
        <v>28.53</v>
      </c>
      <c r="I56" s="23">
        <f>I57</f>
        <v>28.53</v>
      </c>
      <c r="J56" s="23">
        <f t="shared" si="0"/>
        <v>100</v>
      </c>
    </row>
    <row r="57" spans="1:10" s="36" customFormat="1" ht="31.5" x14ac:dyDescent="0.25">
      <c r="A57" s="47" t="s">
        <v>50</v>
      </c>
      <c r="B57" s="44" t="s">
        <v>15</v>
      </c>
      <c r="C57" s="44" t="s">
        <v>59</v>
      </c>
      <c r="D57" s="44" t="s">
        <v>61</v>
      </c>
      <c r="E57" s="68">
        <v>9500051180</v>
      </c>
      <c r="F57" s="44" t="s">
        <v>51</v>
      </c>
      <c r="G57" s="44"/>
      <c r="H57" s="23">
        <f>H58</f>
        <v>28.53</v>
      </c>
      <c r="I57" s="23">
        <f>I58</f>
        <v>28.53</v>
      </c>
      <c r="J57" s="23">
        <f t="shared" si="0"/>
        <v>100</v>
      </c>
    </row>
    <row r="58" spans="1:10" s="36" customFormat="1" ht="18" customHeight="1" x14ac:dyDescent="0.25">
      <c r="A58" s="69" t="s">
        <v>17</v>
      </c>
      <c r="B58" s="44" t="s">
        <v>15</v>
      </c>
      <c r="C58" s="44" t="s">
        <v>59</v>
      </c>
      <c r="D58" s="44" t="s">
        <v>61</v>
      </c>
      <c r="E58" s="68">
        <v>9500051180</v>
      </c>
      <c r="F58" s="44" t="s">
        <v>51</v>
      </c>
      <c r="G58" s="44" t="s">
        <v>63</v>
      </c>
      <c r="H58" s="23">
        <v>28.53</v>
      </c>
      <c r="I58" s="23">
        <v>28.53</v>
      </c>
      <c r="J58" s="23">
        <f t="shared" si="0"/>
        <v>100</v>
      </c>
    </row>
    <row r="59" spans="1:10" s="36" customFormat="1" ht="21.75" customHeight="1" x14ac:dyDescent="0.2">
      <c r="A59" s="33" t="s">
        <v>64</v>
      </c>
      <c r="B59" s="26" t="s">
        <v>15</v>
      </c>
      <c r="C59" s="26" t="s">
        <v>65</v>
      </c>
      <c r="D59" s="45"/>
      <c r="E59" s="70"/>
      <c r="F59" s="45"/>
      <c r="G59" s="45"/>
      <c r="H59" s="23">
        <f>H60++H73</f>
        <v>4047.5600000000004</v>
      </c>
      <c r="I59" s="23">
        <f>I60++I73</f>
        <v>4041.46</v>
      </c>
      <c r="J59" s="23">
        <f t="shared" si="0"/>
        <v>99.849291919082091</v>
      </c>
    </row>
    <row r="60" spans="1:10" s="42" customFormat="1" ht="21.75" customHeight="1" x14ac:dyDescent="0.2">
      <c r="A60" s="57" t="s">
        <v>66</v>
      </c>
      <c r="B60" s="38" t="s">
        <v>15</v>
      </c>
      <c r="C60" s="71" t="s">
        <v>65</v>
      </c>
      <c r="D60" s="71" t="s">
        <v>67</v>
      </c>
      <c r="E60" s="72"/>
      <c r="F60" s="59"/>
      <c r="G60" s="59"/>
      <c r="H60" s="41">
        <f>H64+H68+H72</f>
        <v>46.300000000000004</v>
      </c>
      <c r="I60" s="41">
        <f>I64+I68+I72</f>
        <v>41.2</v>
      </c>
      <c r="J60" s="41">
        <f t="shared" si="0"/>
        <v>88.984881209503243</v>
      </c>
    </row>
    <row r="61" spans="1:10" s="36" customFormat="1" ht="56.25" customHeight="1" x14ac:dyDescent="0.2">
      <c r="A61" s="64" t="s">
        <v>68</v>
      </c>
      <c r="B61" s="44" t="s">
        <v>15</v>
      </c>
      <c r="C61" s="73" t="s">
        <v>65</v>
      </c>
      <c r="D61" s="73" t="s">
        <v>67</v>
      </c>
      <c r="E61" s="74">
        <v>9500089060</v>
      </c>
      <c r="F61" s="45"/>
      <c r="G61" s="45"/>
      <c r="H61" s="23">
        <f t="shared" ref="H61:I63" si="4">H62</f>
        <v>2.1</v>
      </c>
      <c r="I61" s="23">
        <f t="shared" si="4"/>
        <v>0</v>
      </c>
      <c r="J61" s="23">
        <f t="shared" si="0"/>
        <v>0</v>
      </c>
    </row>
    <row r="62" spans="1:10" s="36" customFormat="1" ht="33" customHeight="1" x14ac:dyDescent="0.25">
      <c r="A62" s="47" t="s">
        <v>48</v>
      </c>
      <c r="B62" s="44" t="s">
        <v>15</v>
      </c>
      <c r="C62" s="73" t="s">
        <v>65</v>
      </c>
      <c r="D62" s="73" t="s">
        <v>67</v>
      </c>
      <c r="E62" s="74">
        <v>9500089060</v>
      </c>
      <c r="F62" s="44" t="s">
        <v>49</v>
      </c>
      <c r="G62" s="44"/>
      <c r="H62" s="23">
        <f t="shared" si="4"/>
        <v>2.1</v>
      </c>
      <c r="I62" s="23">
        <f t="shared" si="4"/>
        <v>0</v>
      </c>
      <c r="J62" s="23">
        <f t="shared" si="0"/>
        <v>0</v>
      </c>
    </row>
    <row r="63" spans="1:10" s="36" customFormat="1" ht="33.75" customHeight="1" x14ac:dyDescent="0.25">
      <c r="A63" s="47" t="s">
        <v>50</v>
      </c>
      <c r="B63" s="44" t="s">
        <v>15</v>
      </c>
      <c r="C63" s="73" t="s">
        <v>65</v>
      </c>
      <c r="D63" s="73" t="s">
        <v>67</v>
      </c>
      <c r="E63" s="74">
        <v>9500089060</v>
      </c>
      <c r="F63" s="44" t="s">
        <v>51</v>
      </c>
      <c r="G63" s="44"/>
      <c r="H63" s="23">
        <f t="shared" si="4"/>
        <v>2.1</v>
      </c>
      <c r="I63" s="23">
        <f t="shared" si="4"/>
        <v>0</v>
      </c>
      <c r="J63" s="23">
        <f t="shared" si="0"/>
        <v>0</v>
      </c>
    </row>
    <row r="64" spans="1:10" s="36" customFormat="1" ht="20.25" customHeight="1" x14ac:dyDescent="0.25">
      <c r="A64" s="69" t="s">
        <v>17</v>
      </c>
      <c r="B64" s="44" t="s">
        <v>15</v>
      </c>
      <c r="C64" s="73" t="s">
        <v>65</v>
      </c>
      <c r="D64" s="73" t="s">
        <v>67</v>
      </c>
      <c r="E64" s="74">
        <v>9500089060</v>
      </c>
      <c r="F64" s="44" t="s">
        <v>51</v>
      </c>
      <c r="G64" s="44" t="s">
        <v>63</v>
      </c>
      <c r="H64" s="23">
        <v>2.1</v>
      </c>
      <c r="I64" s="23">
        <v>0</v>
      </c>
      <c r="J64" s="23">
        <f t="shared" si="0"/>
        <v>0</v>
      </c>
    </row>
    <row r="65" spans="1:10" s="36" customFormat="1" ht="69.75" customHeight="1" x14ac:dyDescent="0.2">
      <c r="A65" s="64" t="s">
        <v>69</v>
      </c>
      <c r="B65" s="44" t="s">
        <v>15</v>
      </c>
      <c r="C65" s="73" t="s">
        <v>65</v>
      </c>
      <c r="D65" s="73" t="s">
        <v>67</v>
      </c>
      <c r="E65" s="74">
        <v>9500089070</v>
      </c>
      <c r="F65" s="44"/>
      <c r="G65" s="44"/>
      <c r="H65" s="23">
        <f t="shared" ref="H65:I67" si="5">H66</f>
        <v>2.1</v>
      </c>
      <c r="I65" s="23">
        <f t="shared" si="5"/>
        <v>0</v>
      </c>
      <c r="J65" s="23">
        <f t="shared" si="0"/>
        <v>0</v>
      </c>
    </row>
    <row r="66" spans="1:10" s="36" customFormat="1" ht="37.5" customHeight="1" x14ac:dyDescent="0.25">
      <c r="A66" s="47" t="s">
        <v>48</v>
      </c>
      <c r="B66" s="44" t="s">
        <v>15</v>
      </c>
      <c r="C66" s="73" t="s">
        <v>65</v>
      </c>
      <c r="D66" s="73" t="s">
        <v>67</v>
      </c>
      <c r="E66" s="74">
        <v>9500089070</v>
      </c>
      <c r="F66" s="44" t="s">
        <v>49</v>
      </c>
      <c r="G66" s="44"/>
      <c r="H66" s="23">
        <f t="shared" si="5"/>
        <v>2.1</v>
      </c>
      <c r="I66" s="23">
        <f t="shared" si="5"/>
        <v>0</v>
      </c>
      <c r="J66" s="23">
        <f t="shared" si="0"/>
        <v>0</v>
      </c>
    </row>
    <row r="67" spans="1:10" s="36" customFormat="1" ht="35.25" customHeight="1" x14ac:dyDescent="0.25">
      <c r="A67" s="47" t="s">
        <v>50</v>
      </c>
      <c r="B67" s="44" t="s">
        <v>15</v>
      </c>
      <c r="C67" s="73" t="s">
        <v>65</v>
      </c>
      <c r="D67" s="73" t="s">
        <v>67</v>
      </c>
      <c r="E67" s="74">
        <v>9500089070</v>
      </c>
      <c r="F67" s="44" t="s">
        <v>51</v>
      </c>
      <c r="G67" s="44"/>
      <c r="H67" s="23">
        <f t="shared" si="5"/>
        <v>2.1</v>
      </c>
      <c r="I67" s="23">
        <f t="shared" si="5"/>
        <v>0</v>
      </c>
      <c r="J67" s="23">
        <f t="shared" si="0"/>
        <v>0</v>
      </c>
    </row>
    <row r="68" spans="1:10" s="36" customFormat="1" ht="16.5" customHeight="1" x14ac:dyDescent="0.25">
      <c r="A68" s="69" t="s">
        <v>17</v>
      </c>
      <c r="B68" s="44" t="s">
        <v>15</v>
      </c>
      <c r="C68" s="73" t="s">
        <v>65</v>
      </c>
      <c r="D68" s="73" t="s">
        <v>67</v>
      </c>
      <c r="E68" s="74">
        <v>9500089060</v>
      </c>
      <c r="F68" s="44" t="s">
        <v>51</v>
      </c>
      <c r="G68" s="44" t="s">
        <v>63</v>
      </c>
      <c r="H68" s="23">
        <v>2.1</v>
      </c>
      <c r="I68" s="23">
        <v>0</v>
      </c>
      <c r="J68" s="23">
        <f t="shared" si="0"/>
        <v>0</v>
      </c>
    </row>
    <row r="69" spans="1:10" s="36" customFormat="1" ht="22.5" customHeight="1" x14ac:dyDescent="0.25">
      <c r="A69" s="47" t="s">
        <v>70</v>
      </c>
      <c r="B69" s="44" t="s">
        <v>15</v>
      </c>
      <c r="C69" s="73" t="s">
        <v>65</v>
      </c>
      <c r="D69" s="73" t="s">
        <v>67</v>
      </c>
      <c r="E69" s="74">
        <v>9500080300</v>
      </c>
      <c r="F69" s="44"/>
      <c r="G69" s="44"/>
      <c r="H69" s="23">
        <f>H72</f>
        <v>42.1</v>
      </c>
      <c r="I69" s="23">
        <f>I72</f>
        <v>41.2</v>
      </c>
      <c r="J69" s="23">
        <f t="shared" si="0"/>
        <v>97.862232779097383</v>
      </c>
    </row>
    <row r="70" spans="1:10" s="36" customFormat="1" ht="32.25" customHeight="1" x14ac:dyDescent="0.25">
      <c r="A70" s="47" t="s">
        <v>48</v>
      </c>
      <c r="B70" s="44" t="s">
        <v>15</v>
      </c>
      <c r="C70" s="73" t="s">
        <v>65</v>
      </c>
      <c r="D70" s="73" t="s">
        <v>67</v>
      </c>
      <c r="E70" s="74">
        <v>9500080300</v>
      </c>
      <c r="F70" s="44" t="s">
        <v>49</v>
      </c>
      <c r="G70" s="44"/>
      <c r="H70" s="23">
        <f>H72</f>
        <v>42.1</v>
      </c>
      <c r="I70" s="23">
        <f>I72</f>
        <v>41.2</v>
      </c>
      <c r="J70" s="23">
        <f t="shared" si="0"/>
        <v>97.862232779097383</v>
      </c>
    </row>
    <row r="71" spans="1:10" s="36" customFormat="1" ht="31.5" customHeight="1" x14ac:dyDescent="0.25">
      <c r="A71" s="47" t="s">
        <v>50</v>
      </c>
      <c r="B71" s="44" t="s">
        <v>15</v>
      </c>
      <c r="C71" s="73" t="s">
        <v>65</v>
      </c>
      <c r="D71" s="73" t="s">
        <v>67</v>
      </c>
      <c r="E71" s="74">
        <v>9500080300</v>
      </c>
      <c r="F71" s="44" t="s">
        <v>51</v>
      </c>
      <c r="G71" s="44"/>
      <c r="H71" s="23">
        <f>H72</f>
        <v>42.1</v>
      </c>
      <c r="I71" s="23">
        <f>I72</f>
        <v>41.2</v>
      </c>
      <c r="J71" s="23">
        <f t="shared" si="0"/>
        <v>97.862232779097383</v>
      </c>
    </row>
    <row r="72" spans="1:10" s="36" customFormat="1" x14ac:dyDescent="0.25">
      <c r="A72" s="69" t="s">
        <v>17</v>
      </c>
      <c r="B72" s="44" t="s">
        <v>15</v>
      </c>
      <c r="C72" s="73" t="s">
        <v>65</v>
      </c>
      <c r="D72" s="73" t="s">
        <v>67</v>
      </c>
      <c r="E72" s="74">
        <v>9500080300</v>
      </c>
      <c r="F72" s="44" t="s">
        <v>51</v>
      </c>
      <c r="G72" s="44" t="s">
        <v>27</v>
      </c>
      <c r="H72" s="23">
        <v>42.1</v>
      </c>
      <c r="I72" s="23">
        <v>41.2</v>
      </c>
      <c r="J72" s="23">
        <f t="shared" si="0"/>
        <v>97.862232779097383</v>
      </c>
    </row>
    <row r="73" spans="1:10" s="42" customFormat="1" ht="19.5" customHeight="1" x14ac:dyDescent="0.2">
      <c r="A73" s="57" t="s">
        <v>71</v>
      </c>
      <c r="B73" s="38" t="s">
        <v>15</v>
      </c>
      <c r="C73" s="38" t="s">
        <v>65</v>
      </c>
      <c r="D73" s="38" t="s">
        <v>72</v>
      </c>
      <c r="E73" s="40"/>
      <c r="F73" s="39"/>
      <c r="G73" s="39"/>
      <c r="H73" s="41">
        <f>H74+H78+H82+H87</f>
        <v>4001.26</v>
      </c>
      <c r="I73" s="41">
        <f>I74+I78+I82+I87</f>
        <v>4000.26</v>
      </c>
      <c r="J73" s="41">
        <f t="shared" si="0"/>
        <v>99.975007872520166</v>
      </c>
    </row>
    <row r="74" spans="1:10" s="36" customFormat="1" ht="38.25" customHeight="1" x14ac:dyDescent="0.2">
      <c r="A74" s="48" t="s">
        <v>73</v>
      </c>
      <c r="B74" s="44" t="s">
        <v>15</v>
      </c>
      <c r="C74" s="44" t="s">
        <v>65</v>
      </c>
      <c r="D74" s="44" t="s">
        <v>72</v>
      </c>
      <c r="E74" s="46" t="s">
        <v>74</v>
      </c>
      <c r="F74" s="45"/>
      <c r="G74" s="45"/>
      <c r="H74" s="23">
        <f t="shared" ref="H74:I79" si="6">H75</f>
        <v>664.9</v>
      </c>
      <c r="I74" s="23">
        <f t="shared" si="6"/>
        <v>663.9</v>
      </c>
      <c r="J74" s="23">
        <f t="shared" ref="J74:J137" si="7">I74/H74%</f>
        <v>99.849601443826131</v>
      </c>
    </row>
    <row r="75" spans="1:10" s="36" customFormat="1" ht="37.5" customHeight="1" x14ac:dyDescent="0.25">
      <c r="A75" s="47" t="s">
        <v>48</v>
      </c>
      <c r="B75" s="44" t="s">
        <v>15</v>
      </c>
      <c r="C75" s="44" t="s">
        <v>65</v>
      </c>
      <c r="D75" s="44" t="s">
        <v>72</v>
      </c>
      <c r="E75" s="46" t="s">
        <v>74</v>
      </c>
      <c r="F75" s="45" t="s">
        <v>49</v>
      </c>
      <c r="G75" s="45"/>
      <c r="H75" s="23">
        <f t="shared" si="6"/>
        <v>664.9</v>
      </c>
      <c r="I75" s="23">
        <f t="shared" si="6"/>
        <v>663.9</v>
      </c>
      <c r="J75" s="23">
        <f t="shared" si="7"/>
        <v>99.849601443826131</v>
      </c>
    </row>
    <row r="76" spans="1:10" s="36" customFormat="1" ht="31.5" customHeight="1" x14ac:dyDescent="0.25">
      <c r="A76" s="47" t="s">
        <v>50</v>
      </c>
      <c r="B76" s="44" t="s">
        <v>15</v>
      </c>
      <c r="C76" s="44" t="s">
        <v>65</v>
      </c>
      <c r="D76" s="44" t="s">
        <v>72</v>
      </c>
      <c r="E76" s="46" t="s">
        <v>74</v>
      </c>
      <c r="F76" s="45" t="s">
        <v>51</v>
      </c>
      <c r="G76" s="45"/>
      <c r="H76" s="23">
        <f>H77</f>
        <v>664.9</v>
      </c>
      <c r="I76" s="23">
        <f t="shared" si="6"/>
        <v>663.9</v>
      </c>
      <c r="J76" s="23">
        <f t="shared" si="7"/>
        <v>99.849601443826131</v>
      </c>
    </row>
    <row r="77" spans="1:10" s="36" customFormat="1" ht="21.75" customHeight="1" x14ac:dyDescent="0.25">
      <c r="A77" s="69" t="s">
        <v>17</v>
      </c>
      <c r="B77" s="44" t="s">
        <v>15</v>
      </c>
      <c r="C77" s="44" t="s">
        <v>65</v>
      </c>
      <c r="D77" s="44" t="s">
        <v>72</v>
      </c>
      <c r="E77" s="46" t="s">
        <v>74</v>
      </c>
      <c r="F77" s="45" t="s">
        <v>51</v>
      </c>
      <c r="G77" s="45" t="s">
        <v>63</v>
      </c>
      <c r="H77" s="23">
        <v>664.9</v>
      </c>
      <c r="I77" s="23">
        <v>663.9</v>
      </c>
      <c r="J77" s="23">
        <f t="shared" si="7"/>
        <v>99.849601443826131</v>
      </c>
    </row>
    <row r="78" spans="1:10" s="36" customFormat="1" ht="38.25" customHeight="1" x14ac:dyDescent="0.2">
      <c r="A78" s="48" t="s">
        <v>73</v>
      </c>
      <c r="B78" s="44" t="s">
        <v>15</v>
      </c>
      <c r="C78" s="44" t="s">
        <v>65</v>
      </c>
      <c r="D78" s="44" t="s">
        <v>72</v>
      </c>
      <c r="E78" s="46" t="s">
        <v>75</v>
      </c>
      <c r="F78" s="45"/>
      <c r="G78" s="45"/>
      <c r="H78" s="23">
        <f t="shared" si="6"/>
        <v>180</v>
      </c>
      <c r="I78" s="23">
        <f t="shared" si="6"/>
        <v>180</v>
      </c>
      <c r="J78" s="23">
        <f t="shared" si="7"/>
        <v>100</v>
      </c>
    </row>
    <row r="79" spans="1:10" s="36" customFormat="1" ht="37.5" customHeight="1" x14ac:dyDescent="0.25">
      <c r="A79" s="47" t="s">
        <v>48</v>
      </c>
      <c r="B79" s="44" t="s">
        <v>15</v>
      </c>
      <c r="C79" s="44" t="s">
        <v>65</v>
      </c>
      <c r="D79" s="44" t="s">
        <v>72</v>
      </c>
      <c r="E79" s="46" t="s">
        <v>75</v>
      </c>
      <c r="F79" s="45" t="s">
        <v>49</v>
      </c>
      <c r="G79" s="45"/>
      <c r="H79" s="23">
        <f t="shared" si="6"/>
        <v>180</v>
      </c>
      <c r="I79" s="23">
        <f t="shared" si="6"/>
        <v>180</v>
      </c>
      <c r="J79" s="23">
        <f t="shared" si="7"/>
        <v>100</v>
      </c>
    </row>
    <row r="80" spans="1:10" s="36" customFormat="1" ht="31.5" customHeight="1" x14ac:dyDescent="0.25">
      <c r="A80" s="47" t="s">
        <v>50</v>
      </c>
      <c r="B80" s="44" t="s">
        <v>15</v>
      </c>
      <c r="C80" s="44" t="s">
        <v>65</v>
      </c>
      <c r="D80" s="44" t="s">
        <v>72</v>
      </c>
      <c r="E80" s="46" t="s">
        <v>75</v>
      </c>
      <c r="F80" s="45" t="s">
        <v>51</v>
      </c>
      <c r="G80" s="45"/>
      <c r="H80" s="23">
        <v>180</v>
      </c>
      <c r="I80" s="23">
        <v>180</v>
      </c>
      <c r="J80" s="23">
        <f t="shared" si="7"/>
        <v>100</v>
      </c>
    </row>
    <row r="81" spans="1:10" s="36" customFormat="1" ht="21.75" customHeight="1" x14ac:dyDescent="0.25">
      <c r="A81" s="69" t="s">
        <v>17</v>
      </c>
      <c r="B81" s="44" t="s">
        <v>15</v>
      </c>
      <c r="C81" s="44" t="s">
        <v>65</v>
      </c>
      <c r="D81" s="44" t="s">
        <v>72</v>
      </c>
      <c r="E81" s="46" t="s">
        <v>75</v>
      </c>
      <c r="F81" s="45" t="s">
        <v>51</v>
      </c>
      <c r="G81" s="45" t="s">
        <v>63</v>
      </c>
      <c r="H81" s="23">
        <v>845.6</v>
      </c>
      <c r="I81" s="23">
        <v>844.2</v>
      </c>
      <c r="J81" s="23">
        <f t="shared" si="7"/>
        <v>99.83443708609272</v>
      </c>
    </row>
    <row r="82" spans="1:10" s="36" customFormat="1" ht="47.25" x14ac:dyDescent="0.2">
      <c r="A82" s="64" t="s">
        <v>76</v>
      </c>
      <c r="B82" s="44" t="s">
        <v>15</v>
      </c>
      <c r="C82" s="73" t="s">
        <v>65</v>
      </c>
      <c r="D82" s="73" t="s">
        <v>72</v>
      </c>
      <c r="E82" s="74" t="s">
        <v>77</v>
      </c>
      <c r="F82" s="45"/>
      <c r="G82" s="45"/>
      <c r="H82" s="23">
        <v>3109.76</v>
      </c>
      <c r="I82" s="23">
        <v>3109.76</v>
      </c>
      <c r="J82" s="23">
        <f t="shared" si="7"/>
        <v>100</v>
      </c>
    </row>
    <row r="83" spans="1:10" s="36" customFormat="1" ht="31.5" x14ac:dyDescent="0.25">
      <c r="A83" s="47" t="s">
        <v>48</v>
      </c>
      <c r="B83" s="44" t="s">
        <v>15</v>
      </c>
      <c r="C83" s="44" t="s">
        <v>65</v>
      </c>
      <c r="D83" s="44" t="s">
        <v>72</v>
      </c>
      <c r="E83" s="74" t="s">
        <v>77</v>
      </c>
      <c r="F83" s="45" t="s">
        <v>49</v>
      </c>
      <c r="G83" s="45"/>
      <c r="H83" s="23">
        <f t="shared" ref="H83:I85" si="8">31.1+3078.67</f>
        <v>3109.77</v>
      </c>
      <c r="I83" s="23">
        <f t="shared" si="8"/>
        <v>3109.77</v>
      </c>
      <c r="J83" s="23">
        <f t="shared" si="7"/>
        <v>100</v>
      </c>
    </row>
    <row r="84" spans="1:10" s="36" customFormat="1" ht="31.5" x14ac:dyDescent="0.25">
      <c r="A84" s="47" t="s">
        <v>50</v>
      </c>
      <c r="B84" s="44" t="s">
        <v>15</v>
      </c>
      <c r="C84" s="44" t="s">
        <v>65</v>
      </c>
      <c r="D84" s="44" t="s">
        <v>72</v>
      </c>
      <c r="E84" s="74" t="s">
        <v>77</v>
      </c>
      <c r="F84" s="45" t="s">
        <v>51</v>
      </c>
      <c r="G84" s="45"/>
      <c r="H84" s="23">
        <f t="shared" si="8"/>
        <v>3109.77</v>
      </c>
      <c r="I84" s="23">
        <f t="shared" si="8"/>
        <v>3109.77</v>
      </c>
      <c r="J84" s="23">
        <f t="shared" si="7"/>
        <v>100</v>
      </c>
    </row>
    <row r="85" spans="1:10" s="36" customFormat="1" x14ac:dyDescent="0.25">
      <c r="A85" s="69" t="s">
        <v>17</v>
      </c>
      <c r="B85" s="44" t="s">
        <v>15</v>
      </c>
      <c r="C85" s="44" t="s">
        <v>65</v>
      </c>
      <c r="D85" s="44" t="s">
        <v>72</v>
      </c>
      <c r="E85" s="74" t="s">
        <v>77</v>
      </c>
      <c r="F85" s="45" t="s">
        <v>51</v>
      </c>
      <c r="G85" s="45" t="s">
        <v>63</v>
      </c>
      <c r="H85" s="23">
        <f t="shared" si="8"/>
        <v>3109.77</v>
      </c>
      <c r="I85" s="23">
        <f t="shared" si="8"/>
        <v>3109.77</v>
      </c>
      <c r="J85" s="23">
        <f t="shared" si="7"/>
        <v>100</v>
      </c>
    </row>
    <row r="86" spans="1:10" s="36" customFormat="1" ht="47.25" x14ac:dyDescent="0.2">
      <c r="A86" s="64" t="s">
        <v>76</v>
      </c>
      <c r="B86" s="44" t="s">
        <v>15</v>
      </c>
      <c r="C86" s="44" t="s">
        <v>65</v>
      </c>
      <c r="D86" s="44" t="s">
        <v>72</v>
      </c>
      <c r="E86" s="75" t="s">
        <v>77</v>
      </c>
      <c r="F86" s="44"/>
      <c r="G86" s="44"/>
      <c r="H86" s="23">
        <f>31.1+3078.67</f>
        <v>3109.77</v>
      </c>
      <c r="I86" s="23">
        <f>31.1+3078.67</f>
        <v>3109.77</v>
      </c>
      <c r="J86" s="23">
        <f t="shared" si="7"/>
        <v>100</v>
      </c>
    </row>
    <row r="87" spans="1:10" s="36" customFormat="1" ht="31.5" x14ac:dyDescent="0.25">
      <c r="A87" s="47" t="s">
        <v>48</v>
      </c>
      <c r="B87" s="44" t="s">
        <v>15</v>
      </c>
      <c r="C87" s="44" t="s">
        <v>65</v>
      </c>
      <c r="D87" s="44" t="s">
        <v>72</v>
      </c>
      <c r="E87" s="46" t="s">
        <v>78</v>
      </c>
      <c r="F87" s="45"/>
      <c r="G87" s="45"/>
      <c r="H87" s="23">
        <f t="shared" ref="H87:I88" si="9">H88</f>
        <v>46.6</v>
      </c>
      <c r="I87" s="23">
        <f t="shared" si="9"/>
        <v>46.6</v>
      </c>
      <c r="J87" s="23">
        <f t="shared" si="7"/>
        <v>100</v>
      </c>
    </row>
    <row r="88" spans="1:10" s="36" customFormat="1" ht="31.5" x14ac:dyDescent="0.25">
      <c r="A88" s="47" t="s">
        <v>50</v>
      </c>
      <c r="B88" s="44" t="s">
        <v>15</v>
      </c>
      <c r="C88" s="44" t="s">
        <v>65</v>
      </c>
      <c r="D88" s="44" t="s">
        <v>72</v>
      </c>
      <c r="E88" s="46" t="s">
        <v>78</v>
      </c>
      <c r="F88" s="45" t="s">
        <v>49</v>
      </c>
      <c r="G88" s="45"/>
      <c r="H88" s="23">
        <f t="shared" si="9"/>
        <v>46.6</v>
      </c>
      <c r="I88" s="23">
        <f t="shared" si="9"/>
        <v>46.6</v>
      </c>
      <c r="J88" s="23">
        <f t="shared" si="7"/>
        <v>100</v>
      </c>
    </row>
    <row r="89" spans="1:10" s="36" customFormat="1" x14ac:dyDescent="0.25">
      <c r="A89" s="69" t="s">
        <v>17</v>
      </c>
      <c r="B89" s="44" t="s">
        <v>15</v>
      </c>
      <c r="C89" s="44" t="s">
        <v>65</v>
      </c>
      <c r="D89" s="44" t="s">
        <v>72</v>
      </c>
      <c r="E89" s="46" t="s">
        <v>78</v>
      </c>
      <c r="F89" s="45" t="s">
        <v>51</v>
      </c>
      <c r="G89" s="45"/>
      <c r="H89" s="23">
        <f>H90</f>
        <v>46.6</v>
      </c>
      <c r="I89" s="23">
        <f>I90</f>
        <v>46.6</v>
      </c>
      <c r="J89" s="23">
        <f t="shared" si="7"/>
        <v>100</v>
      </c>
    </row>
    <row r="90" spans="1:10" s="36" customFormat="1" x14ac:dyDescent="0.2">
      <c r="A90" s="48" t="s">
        <v>16</v>
      </c>
      <c r="B90" s="44" t="s">
        <v>15</v>
      </c>
      <c r="C90" s="44" t="s">
        <v>65</v>
      </c>
      <c r="D90" s="44" t="s">
        <v>72</v>
      </c>
      <c r="E90" s="46" t="s">
        <v>78</v>
      </c>
      <c r="F90" s="45" t="s">
        <v>51</v>
      </c>
      <c r="G90" s="45" t="s">
        <v>27</v>
      </c>
      <c r="H90" s="23">
        <v>46.6</v>
      </c>
      <c r="I90" s="23">
        <v>46.6</v>
      </c>
      <c r="J90" s="23">
        <f t="shared" si="7"/>
        <v>100</v>
      </c>
    </row>
    <row r="91" spans="1:10" s="42" customFormat="1" ht="20.25" customHeight="1" x14ac:dyDescent="0.2">
      <c r="A91" s="57" t="s">
        <v>79</v>
      </c>
      <c r="B91" s="38" t="s">
        <v>15</v>
      </c>
      <c r="C91" s="38" t="s">
        <v>80</v>
      </c>
      <c r="D91" s="38"/>
      <c r="E91" s="62"/>
      <c r="F91" s="38"/>
      <c r="G91" s="38"/>
      <c r="H91" s="41">
        <f>H92+H97+H102</f>
        <v>369.1</v>
      </c>
      <c r="I91" s="41">
        <f>I92+I97+I102</f>
        <v>350.23</v>
      </c>
      <c r="J91" s="41">
        <v>89.82</v>
      </c>
    </row>
    <row r="92" spans="1:10" s="36" customFormat="1" ht="18.75" customHeight="1" x14ac:dyDescent="0.25">
      <c r="A92" s="76" t="s">
        <v>81</v>
      </c>
      <c r="B92" s="26" t="s">
        <v>15</v>
      </c>
      <c r="C92" s="26" t="s">
        <v>80</v>
      </c>
      <c r="D92" s="26" t="s">
        <v>82</v>
      </c>
      <c r="E92" s="77"/>
      <c r="F92" s="26"/>
      <c r="G92" s="26"/>
      <c r="H92" s="23">
        <f>+H93</f>
        <v>78.48</v>
      </c>
      <c r="I92" s="23">
        <f>+I93</f>
        <v>78.48</v>
      </c>
      <c r="J92" s="23">
        <f t="shared" si="7"/>
        <v>100</v>
      </c>
    </row>
    <row r="93" spans="1:10" s="36" customFormat="1" ht="31.5" x14ac:dyDescent="0.2">
      <c r="A93" s="64" t="s">
        <v>83</v>
      </c>
      <c r="B93" s="44" t="s">
        <v>15</v>
      </c>
      <c r="C93" s="44" t="s">
        <v>80</v>
      </c>
      <c r="D93" s="44" t="s">
        <v>82</v>
      </c>
      <c r="E93" s="46">
        <v>9500088890</v>
      </c>
      <c r="F93" s="78"/>
      <c r="G93" s="78"/>
      <c r="H93" s="23">
        <f t="shared" ref="H93:I95" si="10">H94</f>
        <v>78.48</v>
      </c>
      <c r="I93" s="23">
        <f t="shared" si="10"/>
        <v>78.48</v>
      </c>
      <c r="J93" s="23">
        <f t="shared" si="7"/>
        <v>100</v>
      </c>
    </row>
    <row r="94" spans="1:10" s="36" customFormat="1" ht="31.5" x14ac:dyDescent="0.25">
      <c r="A94" s="47" t="s">
        <v>48</v>
      </c>
      <c r="B94" s="44" t="s">
        <v>15</v>
      </c>
      <c r="C94" s="44" t="s">
        <v>80</v>
      </c>
      <c r="D94" s="44" t="s">
        <v>82</v>
      </c>
      <c r="E94" s="46">
        <v>9500088890</v>
      </c>
      <c r="F94" s="44" t="s">
        <v>49</v>
      </c>
      <c r="G94" s="44"/>
      <c r="H94" s="23">
        <f t="shared" si="10"/>
        <v>78.48</v>
      </c>
      <c r="I94" s="23">
        <f t="shared" si="10"/>
        <v>78.48</v>
      </c>
      <c r="J94" s="23">
        <f t="shared" si="7"/>
        <v>100</v>
      </c>
    </row>
    <row r="95" spans="1:10" s="36" customFormat="1" ht="31.5" x14ac:dyDescent="0.25">
      <c r="A95" s="47" t="s">
        <v>50</v>
      </c>
      <c r="B95" s="44" t="s">
        <v>15</v>
      </c>
      <c r="C95" s="44" t="s">
        <v>80</v>
      </c>
      <c r="D95" s="44" t="s">
        <v>82</v>
      </c>
      <c r="E95" s="46">
        <v>9500088890</v>
      </c>
      <c r="F95" s="44" t="s">
        <v>51</v>
      </c>
      <c r="G95" s="44"/>
      <c r="H95" s="23">
        <f t="shared" si="10"/>
        <v>78.48</v>
      </c>
      <c r="I95" s="23">
        <f t="shared" si="10"/>
        <v>78.48</v>
      </c>
      <c r="J95" s="23">
        <f t="shared" si="7"/>
        <v>100</v>
      </c>
    </row>
    <row r="96" spans="1:10" s="36" customFormat="1" x14ac:dyDescent="0.2">
      <c r="A96" s="48" t="s">
        <v>16</v>
      </c>
      <c r="B96" s="44" t="s">
        <v>15</v>
      </c>
      <c r="C96" s="44" t="s">
        <v>80</v>
      </c>
      <c r="D96" s="44" t="s">
        <v>82</v>
      </c>
      <c r="E96" s="46">
        <v>9500088890</v>
      </c>
      <c r="F96" s="44" t="s">
        <v>51</v>
      </c>
      <c r="G96" s="44" t="s">
        <v>27</v>
      </c>
      <c r="H96" s="23">
        <v>78.48</v>
      </c>
      <c r="I96" s="23">
        <v>78.48</v>
      </c>
      <c r="J96" s="23">
        <f t="shared" si="7"/>
        <v>100</v>
      </c>
    </row>
    <row r="97" spans="1:10" s="42" customFormat="1" ht="22.5" customHeight="1" x14ac:dyDescent="0.2">
      <c r="A97" s="57" t="s">
        <v>84</v>
      </c>
      <c r="B97" s="38" t="s">
        <v>15</v>
      </c>
      <c r="C97" s="38" t="s">
        <v>80</v>
      </c>
      <c r="D97" s="38" t="s">
        <v>85</v>
      </c>
      <c r="E97" s="62"/>
      <c r="F97" s="38"/>
      <c r="G97" s="38"/>
      <c r="H97" s="41">
        <f>H101</f>
        <v>110</v>
      </c>
      <c r="I97" s="41">
        <f>I101</f>
        <v>105.01</v>
      </c>
      <c r="J97" s="41">
        <f t="shared" si="7"/>
        <v>95.463636363636354</v>
      </c>
    </row>
    <row r="98" spans="1:10" s="36" customFormat="1" ht="21" customHeight="1" x14ac:dyDescent="0.2">
      <c r="A98" s="63" t="s">
        <v>86</v>
      </c>
      <c r="B98" s="44" t="s">
        <v>15</v>
      </c>
      <c r="C98" s="44" t="s">
        <v>80</v>
      </c>
      <c r="D98" s="44" t="s">
        <v>85</v>
      </c>
      <c r="E98" s="46">
        <v>9500081891</v>
      </c>
      <c r="F98" s="79"/>
      <c r="G98" s="44"/>
      <c r="H98" s="23">
        <f>H99</f>
        <v>110</v>
      </c>
      <c r="I98" s="23">
        <f>I99</f>
        <v>105.01</v>
      </c>
      <c r="J98" s="23">
        <f t="shared" si="7"/>
        <v>95.463636363636354</v>
      </c>
    </row>
    <row r="99" spans="1:10" s="36" customFormat="1" ht="31.5" x14ac:dyDescent="0.25">
      <c r="A99" s="47" t="s">
        <v>48</v>
      </c>
      <c r="B99" s="44" t="s">
        <v>15</v>
      </c>
      <c r="C99" s="44" t="s">
        <v>80</v>
      </c>
      <c r="D99" s="44" t="s">
        <v>85</v>
      </c>
      <c r="E99" s="46" t="s">
        <v>87</v>
      </c>
      <c r="F99" s="44" t="s">
        <v>49</v>
      </c>
      <c r="G99" s="44"/>
      <c r="H99" s="23">
        <f>H100</f>
        <v>110</v>
      </c>
      <c r="I99" s="23">
        <f>I100</f>
        <v>105.01</v>
      </c>
      <c r="J99" s="23">
        <f t="shared" si="7"/>
        <v>95.463636363636354</v>
      </c>
    </row>
    <row r="100" spans="1:10" s="36" customFormat="1" ht="31.5" x14ac:dyDescent="0.25">
      <c r="A100" s="47" t="s">
        <v>50</v>
      </c>
      <c r="B100" s="44" t="s">
        <v>15</v>
      </c>
      <c r="C100" s="44" t="s">
        <v>80</v>
      </c>
      <c r="D100" s="44" t="s">
        <v>85</v>
      </c>
      <c r="E100" s="46">
        <v>9500081891</v>
      </c>
      <c r="F100" s="44" t="s">
        <v>51</v>
      </c>
      <c r="G100" s="44"/>
      <c r="H100" s="23">
        <f>H101</f>
        <v>110</v>
      </c>
      <c r="I100" s="23">
        <f>I101</f>
        <v>105.01</v>
      </c>
      <c r="J100" s="23">
        <f t="shared" si="7"/>
        <v>95.463636363636354</v>
      </c>
    </row>
    <row r="101" spans="1:10" s="36" customFormat="1" ht="22.5" customHeight="1" x14ac:dyDescent="0.2">
      <c r="A101" s="48" t="s">
        <v>16</v>
      </c>
      <c r="B101" s="44" t="s">
        <v>15</v>
      </c>
      <c r="C101" s="44" t="s">
        <v>80</v>
      </c>
      <c r="D101" s="44" t="s">
        <v>85</v>
      </c>
      <c r="E101" s="46">
        <v>9500081891</v>
      </c>
      <c r="F101" s="44" t="s">
        <v>51</v>
      </c>
      <c r="G101" s="44" t="s">
        <v>27</v>
      </c>
      <c r="H101" s="23">
        <v>110</v>
      </c>
      <c r="I101" s="23">
        <v>105.01</v>
      </c>
      <c r="J101" s="23">
        <f t="shared" si="7"/>
        <v>95.463636363636354</v>
      </c>
    </row>
    <row r="102" spans="1:10" s="42" customFormat="1" ht="20.25" customHeight="1" x14ac:dyDescent="0.2">
      <c r="A102" s="57" t="s">
        <v>88</v>
      </c>
      <c r="B102" s="38" t="s">
        <v>15</v>
      </c>
      <c r="C102" s="38" t="s">
        <v>80</v>
      </c>
      <c r="D102" s="38" t="s">
        <v>89</v>
      </c>
      <c r="E102" s="62"/>
      <c r="F102" s="38"/>
      <c r="G102" s="38"/>
      <c r="H102" s="41">
        <f>H103+H107+H111+H115+H119</f>
        <v>180.62</v>
      </c>
      <c r="I102" s="41">
        <f>I103+I107+I111+I115+I119</f>
        <v>166.74</v>
      </c>
      <c r="J102" s="41">
        <f t="shared" si="7"/>
        <v>92.315358210607911</v>
      </c>
    </row>
    <row r="103" spans="1:10" s="80" customFormat="1" ht="20.25" customHeight="1" x14ac:dyDescent="0.2">
      <c r="A103" s="48" t="s">
        <v>90</v>
      </c>
      <c r="B103" s="44" t="s">
        <v>15</v>
      </c>
      <c r="C103" s="44" t="s">
        <v>80</v>
      </c>
      <c r="D103" s="44" t="s">
        <v>89</v>
      </c>
      <c r="E103" s="46" t="s">
        <v>91</v>
      </c>
      <c r="F103" s="44"/>
      <c r="G103" s="44"/>
      <c r="H103" s="23">
        <f>H106</f>
        <v>50.85</v>
      </c>
      <c r="I103" s="23">
        <f>I106</f>
        <v>47.07</v>
      </c>
      <c r="J103" s="23">
        <f t="shared" si="7"/>
        <v>92.566371681415916</v>
      </c>
    </row>
    <row r="104" spans="1:10" s="80" customFormat="1" ht="31.5" x14ac:dyDescent="0.25">
      <c r="A104" s="47" t="s">
        <v>48</v>
      </c>
      <c r="B104" s="44" t="s">
        <v>15</v>
      </c>
      <c r="C104" s="44" t="s">
        <v>80</v>
      </c>
      <c r="D104" s="44" t="s">
        <v>89</v>
      </c>
      <c r="E104" s="46">
        <v>9500081892</v>
      </c>
      <c r="F104" s="44" t="s">
        <v>49</v>
      </c>
      <c r="G104" s="44"/>
      <c r="H104" s="23">
        <f>H106</f>
        <v>50.85</v>
      </c>
      <c r="I104" s="23">
        <f>I106</f>
        <v>47.07</v>
      </c>
      <c r="J104" s="23">
        <f t="shared" si="7"/>
        <v>92.566371681415916</v>
      </c>
    </row>
    <row r="105" spans="1:10" s="80" customFormat="1" ht="31.5" x14ac:dyDescent="0.25">
      <c r="A105" s="47" t="s">
        <v>50</v>
      </c>
      <c r="B105" s="44" t="s">
        <v>15</v>
      </c>
      <c r="C105" s="44" t="s">
        <v>80</v>
      </c>
      <c r="D105" s="44" t="s">
        <v>89</v>
      </c>
      <c r="E105" s="46">
        <v>9500081892</v>
      </c>
      <c r="F105" s="44" t="s">
        <v>51</v>
      </c>
      <c r="G105" s="44"/>
      <c r="H105" s="23">
        <f>H106</f>
        <v>50.85</v>
      </c>
      <c r="I105" s="23">
        <f>I106</f>
        <v>47.07</v>
      </c>
      <c r="J105" s="23">
        <f t="shared" si="7"/>
        <v>92.566371681415916</v>
      </c>
    </row>
    <row r="106" spans="1:10" s="80" customFormat="1" ht="27" customHeight="1" x14ac:dyDescent="0.2">
      <c r="A106" s="48" t="s">
        <v>16</v>
      </c>
      <c r="B106" s="44" t="s">
        <v>15</v>
      </c>
      <c r="C106" s="44" t="s">
        <v>80</v>
      </c>
      <c r="D106" s="44" t="s">
        <v>89</v>
      </c>
      <c r="E106" s="46">
        <v>9500081892</v>
      </c>
      <c r="F106" s="44" t="s">
        <v>51</v>
      </c>
      <c r="G106" s="44" t="s">
        <v>27</v>
      </c>
      <c r="H106" s="23">
        <v>50.85</v>
      </c>
      <c r="I106" s="23">
        <v>47.07</v>
      </c>
      <c r="J106" s="23">
        <f t="shared" si="7"/>
        <v>92.566371681415916</v>
      </c>
    </row>
    <row r="107" spans="1:10" s="81" customFormat="1" ht="20.25" customHeight="1" x14ac:dyDescent="0.2">
      <c r="A107" s="48" t="s">
        <v>92</v>
      </c>
      <c r="B107" s="44" t="s">
        <v>15</v>
      </c>
      <c r="C107" s="44" t="s">
        <v>80</v>
      </c>
      <c r="D107" s="44" t="s">
        <v>89</v>
      </c>
      <c r="E107" s="46" t="s">
        <v>91</v>
      </c>
      <c r="F107" s="44"/>
      <c r="G107" s="44"/>
      <c r="H107" s="23">
        <f>H110</f>
        <v>87.67</v>
      </c>
      <c r="I107" s="23">
        <f>I110</f>
        <v>87.67</v>
      </c>
      <c r="J107" s="23">
        <f t="shared" si="7"/>
        <v>100</v>
      </c>
    </row>
    <row r="108" spans="1:10" s="81" customFormat="1" ht="31.5" x14ac:dyDescent="0.25">
      <c r="A108" s="47" t="s">
        <v>48</v>
      </c>
      <c r="B108" s="44" t="s">
        <v>15</v>
      </c>
      <c r="C108" s="44" t="s">
        <v>80</v>
      </c>
      <c r="D108" s="44" t="s">
        <v>89</v>
      </c>
      <c r="E108" s="46">
        <v>9500081892</v>
      </c>
      <c r="F108" s="44" t="s">
        <v>49</v>
      </c>
      <c r="G108" s="44"/>
      <c r="H108" s="23">
        <f>H110</f>
        <v>87.67</v>
      </c>
      <c r="I108" s="23">
        <f>I110</f>
        <v>87.67</v>
      </c>
      <c r="J108" s="23">
        <f t="shared" si="7"/>
        <v>100</v>
      </c>
    </row>
    <row r="109" spans="1:10" s="81" customFormat="1" ht="31.5" x14ac:dyDescent="0.25">
      <c r="A109" s="47" t="s">
        <v>50</v>
      </c>
      <c r="B109" s="44" t="s">
        <v>15</v>
      </c>
      <c r="C109" s="44" t="s">
        <v>80</v>
      </c>
      <c r="D109" s="44" t="s">
        <v>89</v>
      </c>
      <c r="E109" s="46">
        <v>9500081892</v>
      </c>
      <c r="F109" s="44" t="s">
        <v>51</v>
      </c>
      <c r="G109" s="44"/>
      <c r="H109" s="23">
        <f>H110</f>
        <v>87.67</v>
      </c>
      <c r="I109" s="23">
        <f>I110</f>
        <v>87.67</v>
      </c>
      <c r="J109" s="23">
        <f t="shared" si="7"/>
        <v>100</v>
      </c>
    </row>
    <row r="110" spans="1:10" s="81" customFormat="1" ht="27" customHeight="1" x14ac:dyDescent="0.2">
      <c r="A110" s="48" t="s">
        <v>16</v>
      </c>
      <c r="B110" s="44" t="s">
        <v>15</v>
      </c>
      <c r="C110" s="44" t="s">
        <v>80</v>
      </c>
      <c r="D110" s="44" t="s">
        <v>89</v>
      </c>
      <c r="E110" s="46">
        <v>9500081892</v>
      </c>
      <c r="F110" s="44" t="s">
        <v>51</v>
      </c>
      <c r="G110" s="44" t="s">
        <v>27</v>
      </c>
      <c r="H110" s="23">
        <v>87.67</v>
      </c>
      <c r="I110" s="23">
        <v>87.67</v>
      </c>
      <c r="J110" s="23">
        <f t="shared" si="7"/>
        <v>100</v>
      </c>
    </row>
    <row r="111" spans="1:10" s="36" customFormat="1" ht="31.5" x14ac:dyDescent="0.25">
      <c r="A111" s="47" t="s">
        <v>93</v>
      </c>
      <c r="B111" s="44" t="s">
        <v>15</v>
      </c>
      <c r="C111" s="44" t="s">
        <v>80</v>
      </c>
      <c r="D111" s="44" t="s">
        <v>89</v>
      </c>
      <c r="E111" s="73" t="s">
        <v>94</v>
      </c>
      <c r="F111" s="44"/>
      <c r="G111" s="44"/>
      <c r="H111" s="23">
        <f t="shared" ref="H111:I113" si="11">H112</f>
        <v>8</v>
      </c>
      <c r="I111" s="23">
        <f t="shared" si="11"/>
        <v>0</v>
      </c>
      <c r="J111" s="23">
        <f t="shared" si="7"/>
        <v>0</v>
      </c>
    </row>
    <row r="112" spans="1:10" s="36" customFormat="1" ht="31.5" x14ac:dyDescent="0.25">
      <c r="A112" s="47" t="s">
        <v>48</v>
      </c>
      <c r="B112" s="44" t="s">
        <v>15</v>
      </c>
      <c r="C112" s="44" t="s">
        <v>80</v>
      </c>
      <c r="D112" s="44" t="s">
        <v>89</v>
      </c>
      <c r="E112" s="73" t="s">
        <v>94</v>
      </c>
      <c r="F112" s="44" t="s">
        <v>49</v>
      </c>
      <c r="G112" s="44"/>
      <c r="H112" s="23">
        <f t="shared" si="11"/>
        <v>8</v>
      </c>
      <c r="I112" s="23">
        <f t="shared" si="11"/>
        <v>0</v>
      </c>
      <c r="J112" s="23">
        <f t="shared" si="7"/>
        <v>0</v>
      </c>
    </row>
    <row r="113" spans="1:10" s="36" customFormat="1" ht="31.5" x14ac:dyDescent="0.25">
      <c r="A113" s="47" t="s">
        <v>50</v>
      </c>
      <c r="B113" s="44" t="s">
        <v>15</v>
      </c>
      <c r="C113" s="44" t="s">
        <v>80</v>
      </c>
      <c r="D113" s="44" t="s">
        <v>89</v>
      </c>
      <c r="E113" s="73" t="s">
        <v>94</v>
      </c>
      <c r="F113" s="44" t="s">
        <v>51</v>
      </c>
      <c r="G113" s="44"/>
      <c r="H113" s="23">
        <f t="shared" si="11"/>
        <v>8</v>
      </c>
      <c r="I113" s="23">
        <f t="shared" si="11"/>
        <v>0</v>
      </c>
      <c r="J113" s="23">
        <f t="shared" si="7"/>
        <v>0</v>
      </c>
    </row>
    <row r="114" spans="1:10" s="36" customFormat="1" x14ac:dyDescent="0.2">
      <c r="A114" s="48" t="s">
        <v>16</v>
      </c>
      <c r="B114" s="44" t="s">
        <v>15</v>
      </c>
      <c r="C114" s="44" t="s">
        <v>80</v>
      </c>
      <c r="D114" s="44" t="s">
        <v>89</v>
      </c>
      <c r="E114" s="73" t="s">
        <v>94</v>
      </c>
      <c r="F114" s="44" t="s">
        <v>51</v>
      </c>
      <c r="G114" s="44" t="s">
        <v>63</v>
      </c>
      <c r="H114" s="23">
        <v>8</v>
      </c>
      <c r="I114" s="23">
        <v>0</v>
      </c>
      <c r="J114" s="23">
        <f t="shared" si="7"/>
        <v>0</v>
      </c>
    </row>
    <row r="115" spans="1:10" s="36" customFormat="1" ht="31.5" x14ac:dyDescent="0.2">
      <c r="A115" s="64" t="s">
        <v>95</v>
      </c>
      <c r="B115" s="44" t="s">
        <v>15</v>
      </c>
      <c r="C115" s="73" t="s">
        <v>80</v>
      </c>
      <c r="D115" s="73" t="s">
        <v>89</v>
      </c>
      <c r="E115" s="73">
        <v>9500089040</v>
      </c>
      <c r="F115" s="44"/>
      <c r="G115" s="44"/>
      <c r="H115" s="23">
        <f t="shared" ref="H115:I117" si="12">H116</f>
        <v>32</v>
      </c>
      <c r="I115" s="23">
        <f t="shared" si="12"/>
        <v>32</v>
      </c>
      <c r="J115" s="23">
        <f t="shared" si="7"/>
        <v>100</v>
      </c>
    </row>
    <row r="116" spans="1:10" s="36" customFormat="1" ht="31.5" x14ac:dyDescent="0.25">
      <c r="A116" s="47" t="s">
        <v>48</v>
      </c>
      <c r="B116" s="44" t="s">
        <v>15</v>
      </c>
      <c r="C116" s="44" t="s">
        <v>80</v>
      </c>
      <c r="D116" s="44" t="s">
        <v>89</v>
      </c>
      <c r="E116" s="73">
        <v>9500089040</v>
      </c>
      <c r="F116" s="44" t="s">
        <v>49</v>
      </c>
      <c r="G116" s="44"/>
      <c r="H116" s="23">
        <f t="shared" si="12"/>
        <v>32</v>
      </c>
      <c r="I116" s="23">
        <f t="shared" si="12"/>
        <v>32</v>
      </c>
      <c r="J116" s="23">
        <f t="shared" si="7"/>
        <v>100</v>
      </c>
    </row>
    <row r="117" spans="1:10" s="36" customFormat="1" ht="31.5" x14ac:dyDescent="0.25">
      <c r="A117" s="47" t="s">
        <v>50</v>
      </c>
      <c r="B117" s="44" t="s">
        <v>15</v>
      </c>
      <c r="C117" s="44" t="s">
        <v>80</v>
      </c>
      <c r="D117" s="44" t="s">
        <v>89</v>
      </c>
      <c r="E117" s="73">
        <v>9500089040</v>
      </c>
      <c r="F117" s="44" t="s">
        <v>51</v>
      </c>
      <c r="G117" s="44"/>
      <c r="H117" s="23">
        <f t="shared" si="12"/>
        <v>32</v>
      </c>
      <c r="I117" s="23">
        <f t="shared" si="12"/>
        <v>32</v>
      </c>
      <c r="J117" s="23">
        <f t="shared" si="7"/>
        <v>100</v>
      </c>
    </row>
    <row r="118" spans="1:10" s="36" customFormat="1" x14ac:dyDescent="0.25">
      <c r="A118" s="69" t="s">
        <v>17</v>
      </c>
      <c r="B118" s="44" t="s">
        <v>15</v>
      </c>
      <c r="C118" s="44" t="s">
        <v>80</v>
      </c>
      <c r="D118" s="44" t="s">
        <v>89</v>
      </c>
      <c r="E118" s="73">
        <v>9500089040</v>
      </c>
      <c r="F118" s="44" t="s">
        <v>51</v>
      </c>
      <c r="G118" s="44" t="s">
        <v>63</v>
      </c>
      <c r="H118" s="23">
        <v>32</v>
      </c>
      <c r="I118" s="23">
        <v>32</v>
      </c>
      <c r="J118" s="23">
        <f t="shared" si="7"/>
        <v>100</v>
      </c>
    </row>
    <row r="119" spans="1:10" s="36" customFormat="1" ht="79.5" customHeight="1" x14ac:dyDescent="0.2">
      <c r="A119" s="64" t="s">
        <v>96</v>
      </c>
      <c r="B119" s="44" t="s">
        <v>15</v>
      </c>
      <c r="C119" s="73" t="s">
        <v>80</v>
      </c>
      <c r="D119" s="73" t="s">
        <v>89</v>
      </c>
      <c r="E119" s="73">
        <v>9500089050</v>
      </c>
      <c r="F119" s="44"/>
      <c r="G119" s="44"/>
      <c r="H119" s="23">
        <f t="shared" ref="H119:I121" si="13">H120</f>
        <v>2.1</v>
      </c>
      <c r="I119" s="23">
        <f t="shared" si="13"/>
        <v>0</v>
      </c>
      <c r="J119" s="23">
        <f t="shared" si="7"/>
        <v>0</v>
      </c>
    </row>
    <row r="120" spans="1:10" s="36" customFormat="1" ht="31.5" x14ac:dyDescent="0.25">
      <c r="A120" s="47" t="s">
        <v>48</v>
      </c>
      <c r="B120" s="44" t="s">
        <v>15</v>
      </c>
      <c r="C120" s="44" t="s">
        <v>80</v>
      </c>
      <c r="D120" s="44" t="s">
        <v>89</v>
      </c>
      <c r="E120" s="73">
        <v>9500089050</v>
      </c>
      <c r="F120" s="44" t="s">
        <v>49</v>
      </c>
      <c r="G120" s="44"/>
      <c r="H120" s="23">
        <f t="shared" si="13"/>
        <v>2.1</v>
      </c>
      <c r="I120" s="23">
        <f t="shared" si="13"/>
        <v>0</v>
      </c>
      <c r="J120" s="23">
        <f t="shared" si="7"/>
        <v>0</v>
      </c>
    </row>
    <row r="121" spans="1:10" s="36" customFormat="1" ht="31.5" x14ac:dyDescent="0.25">
      <c r="A121" s="47" t="s">
        <v>50</v>
      </c>
      <c r="B121" s="44" t="s">
        <v>15</v>
      </c>
      <c r="C121" s="44" t="s">
        <v>80</v>
      </c>
      <c r="D121" s="44" t="s">
        <v>89</v>
      </c>
      <c r="E121" s="73">
        <v>9500089050</v>
      </c>
      <c r="F121" s="44" t="s">
        <v>51</v>
      </c>
      <c r="G121" s="44"/>
      <c r="H121" s="23">
        <f t="shared" si="13"/>
        <v>2.1</v>
      </c>
      <c r="I121" s="23">
        <f t="shared" si="13"/>
        <v>0</v>
      </c>
      <c r="J121" s="23">
        <f t="shared" si="7"/>
        <v>0</v>
      </c>
    </row>
    <row r="122" spans="1:10" s="36" customFormat="1" x14ac:dyDescent="0.25">
      <c r="A122" s="69" t="s">
        <v>17</v>
      </c>
      <c r="B122" s="44" t="s">
        <v>15</v>
      </c>
      <c r="C122" s="44" t="s">
        <v>80</v>
      </c>
      <c r="D122" s="44" t="s">
        <v>89</v>
      </c>
      <c r="E122" s="73">
        <v>9500089050</v>
      </c>
      <c r="F122" s="44" t="s">
        <v>51</v>
      </c>
      <c r="G122" s="44" t="s">
        <v>63</v>
      </c>
      <c r="H122" s="23">
        <v>2.1</v>
      </c>
      <c r="I122" s="23">
        <v>0</v>
      </c>
      <c r="J122" s="23">
        <f t="shared" si="7"/>
        <v>0</v>
      </c>
    </row>
    <row r="123" spans="1:10" s="42" customFormat="1" ht="19.5" customHeight="1" x14ac:dyDescent="0.25">
      <c r="A123" s="57" t="s">
        <v>97</v>
      </c>
      <c r="B123" s="38" t="s">
        <v>15</v>
      </c>
      <c r="C123" s="38" t="s">
        <v>98</v>
      </c>
      <c r="D123" s="82"/>
      <c r="E123" s="83"/>
      <c r="F123" s="82"/>
      <c r="G123" s="84"/>
      <c r="H123" s="85">
        <f>H124</f>
        <v>1608.6599999999999</v>
      </c>
      <c r="I123" s="85">
        <f>I124</f>
        <v>1578.92</v>
      </c>
      <c r="J123" s="23">
        <f t="shared" si="7"/>
        <v>98.151256325140196</v>
      </c>
    </row>
    <row r="124" spans="1:10" s="36" customFormat="1" ht="21" customHeight="1" x14ac:dyDescent="0.25">
      <c r="A124" s="33" t="s">
        <v>99</v>
      </c>
      <c r="B124" s="26" t="s">
        <v>15</v>
      </c>
      <c r="C124" s="26" t="s">
        <v>100</v>
      </c>
      <c r="D124" s="32"/>
      <c r="E124" s="86"/>
      <c r="F124" s="32"/>
      <c r="G124" s="87"/>
      <c r="H124" s="88">
        <f>H128+H131+H134+H138+H142</f>
        <v>1608.6599999999999</v>
      </c>
      <c r="I124" s="88">
        <f>I128+I131+I134+I138+I142</f>
        <v>1578.92</v>
      </c>
      <c r="J124" s="23">
        <f t="shared" si="7"/>
        <v>98.151256325140196</v>
      </c>
    </row>
    <row r="125" spans="1:10" s="36" customFormat="1" ht="32.25" customHeight="1" x14ac:dyDescent="0.25">
      <c r="A125" s="43" t="s">
        <v>101</v>
      </c>
      <c r="B125" s="44" t="s">
        <v>15</v>
      </c>
      <c r="C125" s="44" t="s">
        <v>98</v>
      </c>
      <c r="D125" s="44" t="s">
        <v>100</v>
      </c>
      <c r="E125" s="73" t="s">
        <v>102</v>
      </c>
      <c r="F125" s="69"/>
      <c r="G125" s="89"/>
      <c r="H125" s="88">
        <f>H128+H131+H134</f>
        <v>1080.6599999999999</v>
      </c>
      <c r="I125" s="88">
        <f>I128+I131+I134</f>
        <v>1050.92</v>
      </c>
      <c r="J125" s="23">
        <f t="shared" si="7"/>
        <v>97.2479780874651</v>
      </c>
    </row>
    <row r="126" spans="1:10" s="36" customFormat="1" ht="53.25" customHeight="1" x14ac:dyDescent="0.25">
      <c r="A126" s="43" t="s">
        <v>103</v>
      </c>
      <c r="B126" s="44" t="s">
        <v>15</v>
      </c>
      <c r="C126" s="44" t="s">
        <v>98</v>
      </c>
      <c r="D126" s="44" t="s">
        <v>100</v>
      </c>
      <c r="E126" s="73" t="s">
        <v>102</v>
      </c>
      <c r="F126" s="89">
        <v>100</v>
      </c>
      <c r="G126" s="89"/>
      <c r="H126" s="88">
        <f>H127</f>
        <v>976.53</v>
      </c>
      <c r="I126" s="88">
        <f>I127</f>
        <v>976.3</v>
      </c>
      <c r="J126" s="23">
        <f t="shared" si="7"/>
        <v>99.976447216163351</v>
      </c>
    </row>
    <row r="127" spans="1:10" s="36" customFormat="1" ht="19.5" customHeight="1" x14ac:dyDescent="0.25">
      <c r="A127" s="43" t="s">
        <v>104</v>
      </c>
      <c r="B127" s="44" t="s">
        <v>15</v>
      </c>
      <c r="C127" s="44" t="s">
        <v>98</v>
      </c>
      <c r="D127" s="44" t="s">
        <v>100</v>
      </c>
      <c r="E127" s="73" t="s">
        <v>102</v>
      </c>
      <c r="F127" s="89">
        <v>110</v>
      </c>
      <c r="G127" s="89"/>
      <c r="H127" s="88">
        <f>H128</f>
        <v>976.53</v>
      </c>
      <c r="I127" s="88">
        <f>I128</f>
        <v>976.3</v>
      </c>
      <c r="J127" s="23">
        <f t="shared" si="7"/>
        <v>99.976447216163351</v>
      </c>
    </row>
    <row r="128" spans="1:10" s="36" customFormat="1" ht="19.5" customHeight="1" x14ac:dyDescent="0.25">
      <c r="A128" s="48" t="s">
        <v>16</v>
      </c>
      <c r="B128" s="44" t="s">
        <v>15</v>
      </c>
      <c r="C128" s="44" t="s">
        <v>98</v>
      </c>
      <c r="D128" s="44" t="s">
        <v>100</v>
      </c>
      <c r="E128" s="73" t="s">
        <v>102</v>
      </c>
      <c r="F128" s="89">
        <v>110</v>
      </c>
      <c r="G128" s="89">
        <v>1</v>
      </c>
      <c r="H128" s="88">
        <f>226.3+750.23</f>
        <v>976.53</v>
      </c>
      <c r="I128" s="88">
        <f>226.3+750</f>
        <v>976.3</v>
      </c>
      <c r="J128" s="23">
        <f t="shared" si="7"/>
        <v>99.976447216163351</v>
      </c>
    </row>
    <row r="129" spans="1:10" s="36" customFormat="1" ht="31.5" x14ac:dyDescent="0.25">
      <c r="A129" s="90" t="s">
        <v>105</v>
      </c>
      <c r="B129" s="44" t="s">
        <v>15</v>
      </c>
      <c r="C129" s="44" t="s">
        <v>98</v>
      </c>
      <c r="D129" s="44" t="s">
        <v>100</v>
      </c>
      <c r="E129" s="73">
        <v>9500084010</v>
      </c>
      <c r="F129" s="89">
        <v>200</v>
      </c>
      <c r="G129" s="89"/>
      <c r="H129" s="88">
        <f>H130</f>
        <v>103.13</v>
      </c>
      <c r="I129" s="88">
        <f>I130</f>
        <v>73.62</v>
      </c>
      <c r="J129" s="23">
        <f t="shared" si="7"/>
        <v>71.385629787646678</v>
      </c>
    </row>
    <row r="130" spans="1:10" s="36" customFormat="1" ht="31.5" x14ac:dyDescent="0.25">
      <c r="A130" s="90" t="s">
        <v>106</v>
      </c>
      <c r="B130" s="44" t="s">
        <v>15</v>
      </c>
      <c r="C130" s="44" t="s">
        <v>98</v>
      </c>
      <c r="D130" s="44" t="s">
        <v>100</v>
      </c>
      <c r="E130" s="73" t="s">
        <v>102</v>
      </c>
      <c r="F130" s="89">
        <v>240</v>
      </c>
      <c r="G130" s="89"/>
      <c r="H130" s="88">
        <f>H131</f>
        <v>103.13</v>
      </c>
      <c r="I130" s="88">
        <f>I131</f>
        <v>73.62</v>
      </c>
      <c r="J130" s="23">
        <f t="shared" si="7"/>
        <v>71.385629787646678</v>
      </c>
    </row>
    <row r="131" spans="1:10" s="36" customFormat="1" ht="29.25" customHeight="1" x14ac:dyDescent="0.25">
      <c r="A131" s="48" t="s">
        <v>16</v>
      </c>
      <c r="B131" s="44" t="s">
        <v>15</v>
      </c>
      <c r="C131" s="44" t="s">
        <v>98</v>
      </c>
      <c r="D131" s="44" t="s">
        <v>100</v>
      </c>
      <c r="E131" s="73">
        <v>9500084010</v>
      </c>
      <c r="F131" s="89">
        <v>240</v>
      </c>
      <c r="G131" s="89">
        <v>1</v>
      </c>
      <c r="H131" s="88">
        <f>67.4+35.73</f>
        <v>103.13</v>
      </c>
      <c r="I131" s="88">
        <v>73.62</v>
      </c>
      <c r="J131" s="23">
        <f t="shared" si="7"/>
        <v>71.385629787646678</v>
      </c>
    </row>
    <row r="132" spans="1:10" s="36" customFormat="1" x14ac:dyDescent="0.25">
      <c r="A132" s="47" t="s">
        <v>41</v>
      </c>
      <c r="B132" s="44" t="s">
        <v>15</v>
      </c>
      <c r="C132" s="44" t="s">
        <v>98</v>
      </c>
      <c r="D132" s="44" t="s">
        <v>100</v>
      </c>
      <c r="E132" s="73">
        <v>9500084010</v>
      </c>
      <c r="F132" s="44" t="s">
        <v>42</v>
      </c>
      <c r="G132" s="44"/>
      <c r="H132" s="23">
        <f>H133</f>
        <v>1</v>
      </c>
      <c r="I132" s="23">
        <f>I133</f>
        <v>1</v>
      </c>
      <c r="J132" s="23">
        <f t="shared" si="7"/>
        <v>100</v>
      </c>
    </row>
    <row r="133" spans="1:10" s="36" customFormat="1" x14ac:dyDescent="0.25">
      <c r="A133" s="47" t="s">
        <v>52</v>
      </c>
      <c r="B133" s="44" t="s">
        <v>15</v>
      </c>
      <c r="C133" s="44" t="s">
        <v>98</v>
      </c>
      <c r="D133" s="44" t="s">
        <v>100</v>
      </c>
      <c r="E133" s="73">
        <v>9500084010</v>
      </c>
      <c r="F133" s="44" t="s">
        <v>53</v>
      </c>
      <c r="G133" s="44"/>
      <c r="H133" s="23">
        <f>H134</f>
        <v>1</v>
      </c>
      <c r="I133" s="23">
        <f>I134</f>
        <v>1</v>
      </c>
      <c r="J133" s="23">
        <f t="shared" si="7"/>
        <v>100</v>
      </c>
    </row>
    <row r="134" spans="1:10" s="36" customFormat="1" x14ac:dyDescent="0.2">
      <c r="A134" s="48" t="s">
        <v>16</v>
      </c>
      <c r="B134" s="44" t="s">
        <v>15</v>
      </c>
      <c r="C134" s="44" t="s">
        <v>98</v>
      </c>
      <c r="D134" s="44" t="s">
        <v>100</v>
      </c>
      <c r="E134" s="73">
        <v>9500084010</v>
      </c>
      <c r="F134" s="44" t="s">
        <v>53</v>
      </c>
      <c r="G134" s="44" t="s">
        <v>27</v>
      </c>
      <c r="H134" s="23">
        <v>1</v>
      </c>
      <c r="I134" s="23">
        <v>1</v>
      </c>
      <c r="J134" s="23">
        <f t="shared" si="7"/>
        <v>100</v>
      </c>
    </row>
    <row r="135" spans="1:10" s="36" customFormat="1" ht="48" customHeight="1" x14ac:dyDescent="0.25">
      <c r="A135" s="91" t="s">
        <v>107</v>
      </c>
      <c r="B135" s="44" t="s">
        <v>15</v>
      </c>
      <c r="C135" s="73" t="s">
        <v>98</v>
      </c>
      <c r="D135" s="73" t="s">
        <v>100</v>
      </c>
      <c r="E135" s="73">
        <v>9500089080</v>
      </c>
      <c r="F135" s="44"/>
      <c r="G135" s="44"/>
      <c r="H135" s="23">
        <f t="shared" ref="H135:I137" si="14">H136</f>
        <v>28</v>
      </c>
      <c r="I135" s="23">
        <f t="shared" si="14"/>
        <v>28</v>
      </c>
      <c r="J135" s="23">
        <f t="shared" si="7"/>
        <v>99.999999999999986</v>
      </c>
    </row>
    <row r="136" spans="1:10" s="36" customFormat="1" ht="31.5" x14ac:dyDescent="0.25">
      <c r="A136" s="90" t="s">
        <v>105</v>
      </c>
      <c r="B136" s="44" t="s">
        <v>15</v>
      </c>
      <c r="C136" s="44" t="s">
        <v>98</v>
      </c>
      <c r="D136" s="44" t="s">
        <v>100</v>
      </c>
      <c r="E136" s="73">
        <v>9500089080</v>
      </c>
      <c r="F136" s="89">
        <v>200</v>
      </c>
      <c r="G136" s="89"/>
      <c r="H136" s="88">
        <f t="shared" si="14"/>
        <v>28</v>
      </c>
      <c r="I136" s="88">
        <f t="shared" si="14"/>
        <v>28</v>
      </c>
      <c r="J136" s="23">
        <f t="shared" si="7"/>
        <v>99.999999999999986</v>
      </c>
    </row>
    <row r="137" spans="1:10" s="36" customFormat="1" ht="31.5" x14ac:dyDescent="0.25">
      <c r="A137" s="90" t="s">
        <v>106</v>
      </c>
      <c r="B137" s="44" t="s">
        <v>15</v>
      </c>
      <c r="C137" s="44" t="s">
        <v>98</v>
      </c>
      <c r="D137" s="44" t="s">
        <v>100</v>
      </c>
      <c r="E137" s="73">
        <v>9500089080</v>
      </c>
      <c r="F137" s="89">
        <v>240</v>
      </c>
      <c r="G137" s="89"/>
      <c r="H137" s="88">
        <f t="shared" si="14"/>
        <v>28</v>
      </c>
      <c r="I137" s="88">
        <f t="shared" si="14"/>
        <v>28</v>
      </c>
      <c r="J137" s="23">
        <f t="shared" si="7"/>
        <v>99.999999999999986</v>
      </c>
    </row>
    <row r="138" spans="1:10" s="36" customFormat="1" x14ac:dyDescent="0.25">
      <c r="A138" s="69" t="s">
        <v>17</v>
      </c>
      <c r="B138" s="44" t="s">
        <v>15</v>
      </c>
      <c r="C138" s="44" t="s">
        <v>98</v>
      </c>
      <c r="D138" s="44" t="s">
        <v>100</v>
      </c>
      <c r="E138" s="73">
        <v>9500089080</v>
      </c>
      <c r="F138" s="89">
        <v>240</v>
      </c>
      <c r="G138" s="89">
        <v>2</v>
      </c>
      <c r="H138" s="88">
        <v>28</v>
      </c>
      <c r="I138" s="88">
        <v>28</v>
      </c>
      <c r="J138" s="23">
        <f t="shared" ref="J138:J168" si="15">I138/H138%</f>
        <v>99.999999999999986</v>
      </c>
    </row>
    <row r="139" spans="1:10" s="36" customFormat="1" ht="31.5" x14ac:dyDescent="0.25">
      <c r="A139" s="90" t="s">
        <v>105</v>
      </c>
      <c r="B139" s="44" t="s">
        <v>15</v>
      </c>
      <c r="C139" s="44" t="s">
        <v>98</v>
      </c>
      <c r="D139" s="44" t="s">
        <v>100</v>
      </c>
      <c r="E139" s="73" t="s">
        <v>108</v>
      </c>
      <c r="F139" s="89">
        <v>200</v>
      </c>
      <c r="G139" s="89"/>
      <c r="H139" s="88">
        <f>H142</f>
        <v>500</v>
      </c>
      <c r="I139" s="88">
        <f>I142</f>
        <v>500</v>
      </c>
      <c r="J139" s="23">
        <f t="shared" si="15"/>
        <v>100</v>
      </c>
    </row>
    <row r="140" spans="1:10" s="36" customFormat="1" ht="36" customHeight="1" x14ac:dyDescent="0.25">
      <c r="A140" s="47" t="s">
        <v>105</v>
      </c>
      <c r="B140" s="44" t="s">
        <v>15</v>
      </c>
      <c r="C140" s="44" t="s">
        <v>98</v>
      </c>
      <c r="D140" s="44" t="s">
        <v>100</v>
      </c>
      <c r="E140" s="73" t="s">
        <v>108</v>
      </c>
      <c r="F140" s="89">
        <v>240</v>
      </c>
      <c r="G140" s="89"/>
      <c r="H140" s="88">
        <f>H142</f>
        <v>500</v>
      </c>
      <c r="I140" s="88">
        <f>I142</f>
        <v>500</v>
      </c>
      <c r="J140" s="23">
        <f t="shared" si="15"/>
        <v>100</v>
      </c>
    </row>
    <row r="141" spans="1:10" s="36" customFormat="1" ht="35.25" customHeight="1" x14ac:dyDescent="0.25">
      <c r="A141" s="90" t="s">
        <v>106</v>
      </c>
      <c r="B141" s="44" t="s">
        <v>15</v>
      </c>
      <c r="C141" s="44" t="s">
        <v>98</v>
      </c>
      <c r="D141" s="44" t="s">
        <v>100</v>
      </c>
      <c r="E141" s="73" t="s">
        <v>108</v>
      </c>
      <c r="F141" s="89">
        <v>240</v>
      </c>
      <c r="G141" s="89"/>
      <c r="H141" s="88">
        <f>H142</f>
        <v>500</v>
      </c>
      <c r="I141" s="88">
        <f>I142</f>
        <v>500</v>
      </c>
      <c r="J141" s="23">
        <f t="shared" si="15"/>
        <v>100</v>
      </c>
    </row>
    <row r="142" spans="1:10" s="36" customFormat="1" ht="20.25" customHeight="1" x14ac:dyDescent="0.25">
      <c r="A142" s="69" t="s">
        <v>109</v>
      </c>
      <c r="B142" s="44" t="s">
        <v>15</v>
      </c>
      <c r="C142" s="44" t="s">
        <v>98</v>
      </c>
      <c r="D142" s="44" t="s">
        <v>100</v>
      </c>
      <c r="E142" s="73" t="s">
        <v>108</v>
      </c>
      <c r="F142" s="89">
        <v>240</v>
      </c>
      <c r="G142" s="89">
        <v>2</v>
      </c>
      <c r="H142" s="88">
        <v>500</v>
      </c>
      <c r="I142" s="88">
        <v>500</v>
      </c>
      <c r="J142" s="23">
        <f t="shared" si="15"/>
        <v>100</v>
      </c>
    </row>
    <row r="143" spans="1:10" s="42" customFormat="1" ht="16.5" customHeight="1" x14ac:dyDescent="0.2">
      <c r="A143" s="57" t="s">
        <v>110</v>
      </c>
      <c r="B143" s="38" t="s">
        <v>15</v>
      </c>
      <c r="C143" s="38" t="s">
        <v>111</v>
      </c>
      <c r="D143" s="38"/>
      <c r="E143" s="62"/>
      <c r="F143" s="38"/>
      <c r="G143" s="38"/>
      <c r="H143" s="41">
        <f>H144+H150</f>
        <v>21</v>
      </c>
      <c r="I143" s="41">
        <f>I144+I150</f>
        <v>21</v>
      </c>
      <c r="J143" s="41">
        <f t="shared" si="15"/>
        <v>100</v>
      </c>
    </row>
    <row r="144" spans="1:10" s="36" customFormat="1" ht="18" customHeight="1" x14ac:dyDescent="0.2">
      <c r="A144" s="33" t="s">
        <v>112</v>
      </c>
      <c r="B144" s="26" t="s">
        <v>15</v>
      </c>
      <c r="C144" s="26" t="s">
        <v>111</v>
      </c>
      <c r="D144" s="26" t="s">
        <v>113</v>
      </c>
      <c r="E144" s="77"/>
      <c r="F144" s="26"/>
      <c r="G144" s="26"/>
      <c r="H144" s="23">
        <f t="shared" ref="H144:I148" si="16">H145</f>
        <v>12</v>
      </c>
      <c r="I144" s="23">
        <f t="shared" si="16"/>
        <v>12</v>
      </c>
      <c r="J144" s="23">
        <f t="shared" si="15"/>
        <v>100</v>
      </c>
    </row>
    <row r="145" spans="1:10" s="36" customFormat="1" x14ac:dyDescent="0.2">
      <c r="A145" s="63" t="s">
        <v>114</v>
      </c>
      <c r="B145" s="44" t="s">
        <v>15</v>
      </c>
      <c r="C145" s="44" t="s">
        <v>111</v>
      </c>
      <c r="D145" s="44" t="s">
        <v>113</v>
      </c>
      <c r="E145" s="75">
        <v>9500080290</v>
      </c>
      <c r="F145" s="44"/>
      <c r="G145" s="44"/>
      <c r="H145" s="23">
        <f t="shared" si="16"/>
        <v>12</v>
      </c>
      <c r="I145" s="23">
        <f t="shared" si="16"/>
        <v>12</v>
      </c>
      <c r="J145" s="23">
        <f t="shared" si="15"/>
        <v>100</v>
      </c>
    </row>
    <row r="146" spans="1:10" s="36" customFormat="1" ht="33" customHeight="1" x14ac:dyDescent="0.2">
      <c r="A146" s="63" t="s">
        <v>115</v>
      </c>
      <c r="B146" s="44" t="s">
        <v>15</v>
      </c>
      <c r="C146" s="44" t="s">
        <v>111</v>
      </c>
      <c r="D146" s="44" t="s">
        <v>113</v>
      </c>
      <c r="E146" s="75">
        <v>9500080290</v>
      </c>
      <c r="F146" s="44"/>
      <c r="G146" s="44"/>
      <c r="H146" s="23">
        <f t="shared" si="16"/>
        <v>12</v>
      </c>
      <c r="I146" s="23">
        <f t="shared" si="16"/>
        <v>12</v>
      </c>
      <c r="J146" s="23">
        <f t="shared" si="15"/>
        <v>100</v>
      </c>
    </row>
    <row r="147" spans="1:10" s="36" customFormat="1" x14ac:dyDescent="0.25">
      <c r="A147" s="47" t="s">
        <v>54</v>
      </c>
      <c r="B147" s="44" t="s">
        <v>15</v>
      </c>
      <c r="C147" s="44" t="s">
        <v>111</v>
      </c>
      <c r="D147" s="44" t="s">
        <v>113</v>
      </c>
      <c r="E147" s="75">
        <v>9500080290</v>
      </c>
      <c r="F147" s="44" t="s">
        <v>55</v>
      </c>
      <c r="G147" s="44"/>
      <c r="H147" s="23">
        <f t="shared" si="16"/>
        <v>12</v>
      </c>
      <c r="I147" s="23">
        <f t="shared" si="16"/>
        <v>12</v>
      </c>
      <c r="J147" s="23">
        <f t="shared" si="15"/>
        <v>100</v>
      </c>
    </row>
    <row r="148" spans="1:10" s="36" customFormat="1" ht="31.5" x14ac:dyDescent="0.25">
      <c r="A148" s="47" t="s">
        <v>116</v>
      </c>
      <c r="B148" s="44" t="s">
        <v>15</v>
      </c>
      <c r="C148" s="44" t="s">
        <v>111</v>
      </c>
      <c r="D148" s="44" t="s">
        <v>113</v>
      </c>
      <c r="E148" s="75">
        <v>9500080290</v>
      </c>
      <c r="F148" s="44" t="s">
        <v>117</v>
      </c>
      <c r="G148" s="44"/>
      <c r="H148" s="23">
        <f t="shared" si="16"/>
        <v>12</v>
      </c>
      <c r="I148" s="23">
        <f t="shared" si="16"/>
        <v>12</v>
      </c>
      <c r="J148" s="23">
        <f t="shared" si="15"/>
        <v>100</v>
      </c>
    </row>
    <row r="149" spans="1:10" s="36" customFormat="1" x14ac:dyDescent="0.2">
      <c r="A149" s="48" t="s">
        <v>16</v>
      </c>
      <c r="B149" s="44" t="s">
        <v>15</v>
      </c>
      <c r="C149" s="44" t="s">
        <v>111</v>
      </c>
      <c r="D149" s="44" t="s">
        <v>113</v>
      </c>
      <c r="E149" s="75">
        <v>9500080290</v>
      </c>
      <c r="F149" s="44" t="s">
        <v>117</v>
      </c>
      <c r="G149" s="44" t="s">
        <v>27</v>
      </c>
      <c r="H149" s="23">
        <v>12</v>
      </c>
      <c r="I149" s="23">
        <v>12</v>
      </c>
      <c r="J149" s="23">
        <f t="shared" si="15"/>
        <v>100</v>
      </c>
    </row>
    <row r="150" spans="1:10" s="36" customFormat="1" ht="21.75" customHeight="1" x14ac:dyDescent="0.2">
      <c r="A150" s="33" t="s">
        <v>118</v>
      </c>
      <c r="B150" s="26" t="s">
        <v>15</v>
      </c>
      <c r="C150" s="26" t="s">
        <v>111</v>
      </c>
      <c r="D150" s="26" t="s">
        <v>119</v>
      </c>
      <c r="E150" s="77"/>
      <c r="F150" s="26"/>
      <c r="G150" s="26"/>
      <c r="H150" s="23">
        <f>H151</f>
        <v>9</v>
      </c>
      <c r="I150" s="23">
        <f>I151</f>
        <v>9</v>
      </c>
      <c r="J150" s="23">
        <f t="shared" si="15"/>
        <v>100</v>
      </c>
    </row>
    <row r="151" spans="1:10" s="36" customFormat="1" ht="33.75" customHeight="1" x14ac:dyDescent="0.2">
      <c r="A151" s="63" t="s">
        <v>120</v>
      </c>
      <c r="B151" s="44" t="s">
        <v>15</v>
      </c>
      <c r="C151" s="44" t="s">
        <v>111</v>
      </c>
      <c r="D151" s="44" t="s">
        <v>119</v>
      </c>
      <c r="E151" s="75">
        <v>9500080360</v>
      </c>
      <c r="F151" s="44"/>
      <c r="G151" s="44"/>
      <c r="H151" s="23">
        <f>H152+H155</f>
        <v>9</v>
      </c>
      <c r="I151" s="23">
        <f>I152+I155</f>
        <v>9</v>
      </c>
      <c r="J151" s="23">
        <f t="shared" si="15"/>
        <v>100</v>
      </c>
    </row>
    <row r="152" spans="1:10" s="36" customFormat="1" x14ac:dyDescent="0.25">
      <c r="A152" s="47" t="s">
        <v>54</v>
      </c>
      <c r="B152" s="44" t="s">
        <v>15</v>
      </c>
      <c r="C152" s="44" t="s">
        <v>111</v>
      </c>
      <c r="D152" s="44" t="s">
        <v>119</v>
      </c>
      <c r="E152" s="75">
        <v>9500080360</v>
      </c>
      <c r="F152" s="44" t="s">
        <v>55</v>
      </c>
      <c r="G152" s="44"/>
      <c r="H152" s="23">
        <f>H153</f>
        <v>9</v>
      </c>
      <c r="I152" s="23">
        <f>I153</f>
        <v>9</v>
      </c>
      <c r="J152" s="23">
        <f t="shared" si="15"/>
        <v>100</v>
      </c>
    </row>
    <row r="153" spans="1:10" s="36" customFormat="1" ht="31.5" x14ac:dyDescent="0.25">
      <c r="A153" s="47" t="s">
        <v>116</v>
      </c>
      <c r="B153" s="44" t="s">
        <v>15</v>
      </c>
      <c r="C153" s="44" t="s">
        <v>111</v>
      </c>
      <c r="D153" s="44" t="s">
        <v>119</v>
      </c>
      <c r="E153" s="75">
        <v>9500080360</v>
      </c>
      <c r="F153" s="44" t="s">
        <v>117</v>
      </c>
      <c r="G153" s="44"/>
      <c r="H153" s="23">
        <f>H154</f>
        <v>9</v>
      </c>
      <c r="I153" s="23">
        <f>I154</f>
        <v>9</v>
      </c>
      <c r="J153" s="23">
        <f t="shared" si="15"/>
        <v>100</v>
      </c>
    </row>
    <row r="154" spans="1:10" s="36" customFormat="1" ht="22.5" customHeight="1" x14ac:dyDescent="0.2">
      <c r="A154" s="48" t="s">
        <v>16</v>
      </c>
      <c r="B154" s="44" t="s">
        <v>15</v>
      </c>
      <c r="C154" s="44" t="s">
        <v>111</v>
      </c>
      <c r="D154" s="44" t="s">
        <v>119</v>
      </c>
      <c r="E154" s="75">
        <v>9500080360</v>
      </c>
      <c r="F154" s="44" t="s">
        <v>117</v>
      </c>
      <c r="G154" s="44" t="s">
        <v>27</v>
      </c>
      <c r="H154" s="23">
        <v>9</v>
      </c>
      <c r="I154" s="23">
        <v>9</v>
      </c>
      <c r="J154" s="23">
        <f t="shared" si="15"/>
        <v>100</v>
      </c>
    </row>
    <row r="155" spans="1:10" ht="22.5" hidden="1" customHeight="1" x14ac:dyDescent="0.25">
      <c r="A155" s="92" t="s">
        <v>121</v>
      </c>
      <c r="B155" s="93" t="s">
        <v>15</v>
      </c>
      <c r="C155" s="93" t="s">
        <v>111</v>
      </c>
      <c r="D155" s="93" t="s">
        <v>119</v>
      </c>
      <c r="E155" s="94">
        <v>9500080360</v>
      </c>
      <c r="F155" s="93" t="s">
        <v>122</v>
      </c>
      <c r="G155" s="95"/>
      <c r="H155" s="22">
        <f>H156</f>
        <v>0</v>
      </c>
      <c r="I155" s="22">
        <f>I156</f>
        <v>0</v>
      </c>
      <c r="J155" s="23">
        <f>H155+I155</f>
        <v>0</v>
      </c>
    </row>
    <row r="156" spans="1:10" hidden="1" x14ac:dyDescent="0.2">
      <c r="A156" s="96" t="s">
        <v>16</v>
      </c>
      <c r="B156" s="93" t="s">
        <v>15</v>
      </c>
      <c r="C156" s="93" t="s">
        <v>111</v>
      </c>
      <c r="D156" s="93" t="s">
        <v>119</v>
      </c>
      <c r="E156" s="94">
        <v>9500080360</v>
      </c>
      <c r="F156" s="93" t="s">
        <v>122</v>
      </c>
      <c r="G156" s="93" t="s">
        <v>27</v>
      </c>
      <c r="H156" s="22"/>
      <c r="I156" s="22"/>
      <c r="J156" s="23">
        <f>H156+I156</f>
        <v>0</v>
      </c>
    </row>
  </sheetData>
  <mergeCells count="6">
    <mergeCell ref="A1:J1"/>
    <mergeCell ref="A2:F2"/>
    <mergeCell ref="G2:J2"/>
    <mergeCell ref="A3:H3"/>
    <mergeCell ref="A4:H4"/>
    <mergeCell ref="A6:H6"/>
  </mergeCells>
  <pageMargins left="0.42" right="0.21" top="0.28999999999999998" bottom="0.28000000000000003" header="0.2" footer="0.21"/>
  <pageSetup paperSize="9" scale="51" fitToHeight="4" orientation="portrait" r:id="rId1"/>
  <rowBreaks count="1" manualBreakCount="1">
    <brk id="11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B450M</dc:creator>
  <cp:lastModifiedBy>B450M</cp:lastModifiedBy>
  <dcterms:created xsi:type="dcterms:W3CDTF">2026-08-25T15:42:58Z</dcterms:created>
  <dcterms:modified xsi:type="dcterms:W3CDTF">2026-08-25T15:43:12Z</dcterms:modified>
</cp:coreProperties>
</file>