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файлы\Desktop\Апальково\Заключение КСП\КСП_2024\КСП_2025\Хорошо\"/>
    </mc:Choice>
  </mc:AlternateContent>
  <bookViews>
    <workbookView xWindow="0" yWindow="0" windowWidth="28800" windowHeight="12300"/>
  </bookViews>
  <sheets>
    <sheet name="Приложение 4" sheetId="1" r:id="rId1"/>
  </sheets>
  <externalReferences>
    <externalReference r:id="rId2"/>
    <externalReference r:id="rId3"/>
  </externalReferences>
  <definedNames>
    <definedName name="_xlnm.Print_Area" localSheetId="0">'Приложение 4'!$A$1:$I$188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8" i="1" l="1"/>
  <c r="H188" i="1"/>
  <c r="G188" i="1"/>
  <c r="I187" i="1"/>
  <c r="H187" i="1"/>
  <c r="G187" i="1"/>
  <c r="H186" i="1"/>
  <c r="G186" i="1"/>
  <c r="G185" i="1"/>
  <c r="G184" i="1"/>
  <c r="G183" i="1"/>
  <c r="G182" i="1"/>
  <c r="H181" i="1"/>
  <c r="G181" i="1"/>
  <c r="G180" i="1"/>
  <c r="G179" i="1"/>
  <c r="G178" i="1"/>
  <c r="G177" i="1"/>
  <c r="G176" i="1"/>
  <c r="I175" i="1"/>
  <c r="H175" i="1"/>
  <c r="G175" i="1"/>
  <c r="G174" i="1"/>
  <c r="I174" i="1" s="1"/>
  <c r="H173" i="1"/>
  <c r="G173" i="1"/>
  <c r="I173" i="1" s="1"/>
  <c r="I172" i="1"/>
  <c r="H172" i="1"/>
  <c r="G172" i="1"/>
  <c r="H171" i="1"/>
  <c r="I171" i="1" s="1"/>
  <c r="G171" i="1"/>
  <c r="H170" i="1"/>
  <c r="G170" i="1"/>
  <c r="H169" i="1"/>
  <c r="G169" i="1"/>
  <c r="I169" i="1" s="1"/>
  <c r="I168" i="1"/>
  <c r="H168" i="1"/>
  <c r="G168" i="1"/>
  <c r="H167" i="1"/>
  <c r="I167" i="1" s="1"/>
  <c r="G167" i="1"/>
  <c r="H166" i="1"/>
  <c r="I166" i="1" s="1"/>
  <c r="G166" i="1"/>
  <c r="H165" i="1"/>
  <c r="G165" i="1"/>
  <c r="I165" i="1" s="1"/>
  <c r="I164" i="1"/>
  <c r="H164" i="1"/>
  <c r="G164" i="1"/>
  <c r="H163" i="1"/>
  <c r="I163" i="1" s="1"/>
  <c r="G163" i="1"/>
  <c r="H162" i="1"/>
  <c r="I162" i="1" s="1"/>
  <c r="G162" i="1"/>
  <c r="H161" i="1"/>
  <c r="G161" i="1"/>
  <c r="I161" i="1" s="1"/>
  <c r="I160" i="1"/>
  <c r="H160" i="1"/>
  <c r="G160" i="1"/>
  <c r="H159" i="1"/>
  <c r="I159" i="1" s="1"/>
  <c r="G159" i="1"/>
  <c r="H158" i="1"/>
  <c r="G158" i="1"/>
  <c r="H157" i="1"/>
  <c r="G157" i="1"/>
  <c r="I157" i="1" s="1"/>
  <c r="I156" i="1"/>
  <c r="H156" i="1"/>
  <c r="G156" i="1"/>
  <c r="H155" i="1"/>
  <c r="G155" i="1"/>
  <c r="G154" i="1"/>
  <c r="H153" i="1"/>
  <c r="G153" i="1"/>
  <c r="I153" i="1" s="1"/>
  <c r="I152" i="1"/>
  <c r="H152" i="1"/>
  <c r="G152" i="1"/>
  <c r="H151" i="1"/>
  <c r="I151" i="1" s="1"/>
  <c r="G151" i="1"/>
  <c r="H150" i="1"/>
  <c r="G150" i="1"/>
  <c r="H149" i="1"/>
  <c r="G149" i="1"/>
  <c r="I149" i="1" s="1"/>
  <c r="I148" i="1"/>
  <c r="H148" i="1"/>
  <c r="G148" i="1"/>
  <c r="H147" i="1"/>
  <c r="I147" i="1" s="1"/>
  <c r="G147" i="1"/>
  <c r="H146" i="1"/>
  <c r="I146" i="1" s="1"/>
  <c r="G146" i="1"/>
  <c r="H145" i="1"/>
  <c r="G145" i="1"/>
  <c r="I145" i="1" s="1"/>
  <c r="H144" i="1"/>
  <c r="H143" i="1"/>
  <c r="H141" i="1"/>
  <c r="I141" i="1" s="1"/>
  <c r="G141" i="1"/>
  <c r="G140" i="1" s="1"/>
  <c r="G139" i="1" s="1"/>
  <c r="H138" i="1"/>
  <c r="I138" i="1" s="1"/>
  <c r="G138" i="1"/>
  <c r="H137" i="1"/>
  <c r="I137" i="1" s="1"/>
  <c r="H136" i="1"/>
  <c r="I136" i="1" s="1"/>
  <c r="H135" i="1"/>
  <c r="I135" i="1" s="1"/>
  <c r="H134" i="1"/>
  <c r="I134" i="1" s="1"/>
  <c r="H133" i="1"/>
  <c r="I133" i="1" s="1"/>
  <c r="G133" i="1"/>
  <c r="G132" i="1" s="1"/>
  <c r="G131" i="1" s="1"/>
  <c r="H130" i="1"/>
  <c r="G130" i="1"/>
  <c r="H129" i="1"/>
  <c r="I129" i="1" s="1"/>
  <c r="G129" i="1"/>
  <c r="I128" i="1"/>
  <c r="H127" i="1"/>
  <c r="I127" i="1" s="1"/>
  <c r="G127" i="1"/>
  <c r="G125" i="1" s="1"/>
  <c r="G124" i="1" s="1"/>
  <c r="I126" i="1"/>
  <c r="H125" i="1"/>
  <c r="H123" i="1"/>
  <c r="I123" i="1" s="1"/>
  <c r="G123" i="1"/>
  <c r="H122" i="1"/>
  <c r="I122" i="1" s="1"/>
  <c r="G122" i="1"/>
  <c r="I121" i="1"/>
  <c r="H121" i="1"/>
  <c r="G121" i="1"/>
  <c r="H120" i="1"/>
  <c r="I120" i="1" s="1"/>
  <c r="G120" i="1"/>
  <c r="H119" i="1"/>
  <c r="I119" i="1" s="1"/>
  <c r="G119" i="1"/>
  <c r="I118" i="1"/>
  <c r="H118" i="1"/>
  <c r="G118" i="1"/>
  <c r="I117" i="1"/>
  <c r="H117" i="1"/>
  <c r="G117" i="1"/>
  <c r="H116" i="1"/>
  <c r="I116" i="1" s="1"/>
  <c r="G116" i="1"/>
  <c r="H115" i="1"/>
  <c r="I115" i="1" s="1"/>
  <c r="G115" i="1"/>
  <c r="I114" i="1"/>
  <c r="H114" i="1"/>
  <c r="G114" i="1"/>
  <c r="I113" i="1"/>
  <c r="H113" i="1"/>
  <c r="G113" i="1"/>
  <c r="H112" i="1"/>
  <c r="I112" i="1" s="1"/>
  <c r="G112" i="1"/>
  <c r="H111" i="1"/>
  <c r="I111" i="1" s="1"/>
  <c r="G111" i="1"/>
  <c r="I110" i="1"/>
  <c r="H110" i="1"/>
  <c r="G110" i="1"/>
  <c r="I109" i="1"/>
  <c r="H109" i="1"/>
  <c r="G109" i="1"/>
  <c r="D109" i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I108" i="1"/>
  <c r="H108" i="1"/>
  <c r="G108" i="1"/>
  <c r="H107" i="1"/>
  <c r="G107" i="1"/>
  <c r="G106" i="1"/>
  <c r="G105" i="1"/>
  <c r="I104" i="1"/>
  <c r="H104" i="1"/>
  <c r="G104" i="1"/>
  <c r="H103" i="1"/>
  <c r="I103" i="1" s="1"/>
  <c r="G103" i="1"/>
  <c r="H102" i="1"/>
  <c r="I102" i="1" s="1"/>
  <c r="G102" i="1"/>
  <c r="I101" i="1"/>
  <c r="H101" i="1"/>
  <c r="G101" i="1"/>
  <c r="I100" i="1"/>
  <c r="H100" i="1"/>
  <c r="G100" i="1"/>
  <c r="D100" i="1"/>
  <c r="D101" i="1" s="1"/>
  <c r="D102" i="1" s="1"/>
  <c r="D103" i="1" s="1"/>
  <c r="D104" i="1" s="1"/>
  <c r="I99" i="1"/>
  <c r="H99" i="1"/>
  <c r="G99" i="1"/>
  <c r="H98" i="1"/>
  <c r="G98" i="1"/>
  <c r="G97" i="1"/>
  <c r="G96" i="1"/>
  <c r="G95" i="1"/>
  <c r="H94" i="1"/>
  <c r="G94" i="1"/>
  <c r="H93" i="1"/>
  <c r="G93" i="1"/>
  <c r="I93" i="1" s="1"/>
  <c r="I92" i="1"/>
  <c r="H92" i="1"/>
  <c r="G92" i="1"/>
  <c r="H91" i="1"/>
  <c r="I91" i="1" s="1"/>
  <c r="G91" i="1"/>
  <c r="G90" i="1"/>
  <c r="H89" i="1"/>
  <c r="G89" i="1"/>
  <c r="I89" i="1" s="1"/>
  <c r="I88" i="1"/>
  <c r="H88" i="1"/>
  <c r="G88" i="1"/>
  <c r="I87" i="1"/>
  <c r="H87" i="1"/>
  <c r="G87" i="1"/>
  <c r="H86" i="1"/>
  <c r="G86" i="1"/>
  <c r="H85" i="1"/>
  <c r="G85" i="1"/>
  <c r="I85" i="1" s="1"/>
  <c r="I84" i="1"/>
  <c r="H84" i="1"/>
  <c r="G84" i="1"/>
  <c r="H83" i="1"/>
  <c r="I83" i="1" s="1"/>
  <c r="G83" i="1"/>
  <c r="H82" i="1"/>
  <c r="I82" i="1" s="1"/>
  <c r="G82" i="1"/>
  <c r="H81" i="1"/>
  <c r="G81" i="1"/>
  <c r="I81" i="1" s="1"/>
  <c r="I80" i="1"/>
  <c r="H80" i="1"/>
  <c r="G80" i="1"/>
  <c r="I79" i="1"/>
  <c r="H79" i="1"/>
  <c r="G79" i="1"/>
  <c r="H78" i="1"/>
  <c r="G78" i="1"/>
  <c r="H77" i="1"/>
  <c r="G77" i="1"/>
  <c r="I77" i="1" s="1"/>
  <c r="I76" i="1"/>
  <c r="H76" i="1"/>
  <c r="G76" i="1"/>
  <c r="H75" i="1"/>
  <c r="I75" i="1" s="1"/>
  <c r="G75" i="1"/>
  <c r="G72" i="1" s="1"/>
  <c r="I72" i="1" s="1"/>
  <c r="H74" i="1"/>
  <c r="I74" i="1" s="1"/>
  <c r="G74" i="1"/>
  <c r="H73" i="1"/>
  <c r="G73" i="1"/>
  <c r="I73" i="1" s="1"/>
  <c r="H72" i="1"/>
  <c r="I71" i="1"/>
  <c r="I70" i="1"/>
  <c r="H70" i="1"/>
  <c r="H69" i="1"/>
  <c r="I69" i="1" s="1"/>
  <c r="I68" i="1"/>
  <c r="H68" i="1"/>
  <c r="H67" i="1"/>
  <c r="I67" i="1" s="1"/>
  <c r="G67" i="1"/>
  <c r="H66" i="1"/>
  <c r="G66" i="1"/>
  <c r="H65" i="1"/>
  <c r="H64" i="1"/>
  <c r="H63" i="1" s="1"/>
  <c r="H62" i="1"/>
  <c r="G62" i="1"/>
  <c r="I62" i="1" s="1"/>
  <c r="I61" i="1"/>
  <c r="H61" i="1"/>
  <c r="G61" i="1"/>
  <c r="I60" i="1"/>
  <c r="H60" i="1"/>
  <c r="G60" i="1"/>
  <c r="H59" i="1"/>
  <c r="G59" i="1"/>
  <c r="H58" i="1"/>
  <c r="I58" i="1" s="1"/>
  <c r="G58" i="1"/>
  <c r="I57" i="1"/>
  <c r="H57" i="1"/>
  <c r="G57" i="1"/>
  <c r="H56" i="1"/>
  <c r="I56" i="1" s="1"/>
  <c r="G56" i="1"/>
  <c r="H55" i="1"/>
  <c r="I55" i="1" s="1"/>
  <c r="G55" i="1"/>
  <c r="H54" i="1"/>
  <c r="G54" i="1"/>
  <c r="I53" i="1"/>
  <c r="H53" i="1"/>
  <c r="G53" i="1"/>
  <c r="I52" i="1"/>
  <c r="H52" i="1"/>
  <c r="G52" i="1"/>
  <c r="H51" i="1"/>
  <c r="G51" i="1"/>
  <c r="H50" i="1"/>
  <c r="G50" i="1"/>
  <c r="I50" i="1" s="1"/>
  <c r="I49" i="1"/>
  <c r="H49" i="1"/>
  <c r="G49" i="1"/>
  <c r="H48" i="1"/>
  <c r="I48" i="1" s="1"/>
  <c r="G48" i="1"/>
  <c r="H47" i="1"/>
  <c r="I47" i="1" s="1"/>
  <c r="G47" i="1"/>
  <c r="H46" i="1"/>
  <c r="G46" i="1"/>
  <c r="I46" i="1" s="1"/>
  <c r="I45" i="1"/>
  <c r="H45" i="1"/>
  <c r="G45" i="1"/>
  <c r="I44" i="1"/>
  <c r="H44" i="1"/>
  <c r="G44" i="1"/>
  <c r="H43" i="1"/>
  <c r="G43" i="1"/>
  <c r="G42" i="1"/>
  <c r="G41" i="1"/>
  <c r="I40" i="1"/>
  <c r="H40" i="1"/>
  <c r="G40" i="1"/>
  <c r="H39" i="1"/>
  <c r="G39" i="1"/>
  <c r="G38" i="1"/>
  <c r="I37" i="1"/>
  <c r="H37" i="1"/>
  <c r="H36" i="1"/>
  <c r="G36" i="1"/>
  <c r="G35" i="1"/>
  <c r="I34" i="1"/>
  <c r="G34" i="1"/>
  <c r="I33" i="1"/>
  <c r="H33" i="1"/>
  <c r="H34" i="1" s="1"/>
  <c r="G33" i="1"/>
  <c r="H32" i="1"/>
  <c r="I32" i="1" s="1"/>
  <c r="G32" i="1"/>
  <c r="H31" i="1"/>
  <c r="G31" i="1"/>
  <c r="I31" i="1" s="1"/>
  <c r="I30" i="1"/>
  <c r="H30" i="1"/>
  <c r="G30" i="1"/>
  <c r="H29" i="1"/>
  <c r="I29" i="1" s="1"/>
  <c r="G29" i="1"/>
  <c r="H28" i="1"/>
  <c r="G28" i="1"/>
  <c r="H27" i="1"/>
  <c r="G27" i="1"/>
  <c r="H26" i="1"/>
  <c r="H25" i="1"/>
  <c r="H24" i="1" s="1"/>
  <c r="I22" i="1"/>
  <c r="H22" i="1"/>
  <c r="G22" i="1"/>
  <c r="I21" i="1"/>
  <c r="H21" i="1"/>
  <c r="G21" i="1"/>
  <c r="H20" i="1"/>
  <c r="G20" i="1"/>
  <c r="H19" i="1"/>
  <c r="I19" i="1" s="1"/>
  <c r="G19" i="1"/>
  <c r="I18" i="1"/>
  <c r="H18" i="1"/>
  <c r="G18" i="1"/>
  <c r="H17" i="1"/>
  <c r="I17" i="1" s="1"/>
  <c r="G17" i="1"/>
  <c r="H16" i="1"/>
  <c r="I16" i="1" s="1"/>
  <c r="G16" i="1"/>
  <c r="H15" i="1"/>
  <c r="G15" i="1"/>
  <c r="G14" i="1"/>
  <c r="G13" i="1"/>
  <c r="H12" i="1"/>
  <c r="G12" i="1"/>
  <c r="H11" i="1"/>
  <c r="I11" i="1" s="1"/>
  <c r="G11" i="1"/>
  <c r="I10" i="1"/>
  <c r="H10" i="1"/>
  <c r="G10" i="1"/>
  <c r="I9" i="1"/>
  <c r="H9" i="1"/>
  <c r="G9" i="1"/>
  <c r="H23" i="1" l="1"/>
  <c r="I66" i="1"/>
  <c r="G64" i="1"/>
  <c r="G65" i="1"/>
  <c r="I65" i="1" s="1"/>
  <c r="I20" i="1"/>
  <c r="I43" i="1"/>
  <c r="H42" i="1"/>
  <c r="I51" i="1"/>
  <c r="I64" i="1"/>
  <c r="I78" i="1"/>
  <c r="I86" i="1"/>
  <c r="I94" i="1"/>
  <c r="I150" i="1"/>
  <c r="I170" i="1"/>
  <c r="I181" i="1"/>
  <c r="I186" i="1"/>
  <c r="H185" i="1"/>
  <c r="I12" i="1"/>
  <c r="I28" i="1"/>
  <c r="G63" i="1"/>
  <c r="I63" i="1" s="1"/>
  <c r="I125" i="1"/>
  <c r="I130" i="1"/>
  <c r="H142" i="1"/>
  <c r="I158" i="1"/>
  <c r="I36" i="1"/>
  <c r="H35" i="1"/>
  <c r="I35" i="1" s="1"/>
  <c r="I15" i="1"/>
  <c r="I39" i="1"/>
  <c r="H38" i="1"/>
  <c r="I38" i="1" s="1"/>
  <c r="I54" i="1"/>
  <c r="I59" i="1"/>
  <c r="I98" i="1"/>
  <c r="H97" i="1"/>
  <c r="I107" i="1"/>
  <c r="H106" i="1"/>
  <c r="I27" i="1"/>
  <c r="G25" i="1"/>
  <c r="G26" i="1"/>
  <c r="I26" i="1" s="1"/>
  <c r="I155" i="1"/>
  <c r="H154" i="1"/>
  <c r="I154" i="1" s="1"/>
  <c r="G144" i="1"/>
  <c r="H180" i="1"/>
  <c r="H14" i="1"/>
  <c r="H124" i="1"/>
  <c r="I124" i="1" s="1"/>
  <c r="H132" i="1"/>
  <c r="H140" i="1"/>
  <c r="H131" i="1" l="1"/>
  <c r="I131" i="1" s="1"/>
  <c r="I132" i="1"/>
  <c r="G143" i="1"/>
  <c r="I144" i="1"/>
  <c r="I25" i="1"/>
  <c r="G24" i="1"/>
  <c r="I97" i="1"/>
  <c r="H96" i="1"/>
  <c r="I185" i="1"/>
  <c r="H184" i="1"/>
  <c r="I14" i="1"/>
  <c r="H13" i="1"/>
  <c r="I13" i="1" s="1"/>
  <c r="I106" i="1"/>
  <c r="H105" i="1"/>
  <c r="I105" i="1" s="1"/>
  <c r="I140" i="1"/>
  <c r="H139" i="1"/>
  <c r="I139" i="1" s="1"/>
  <c r="I180" i="1"/>
  <c r="H179" i="1"/>
  <c r="I42" i="1"/>
  <c r="H41" i="1"/>
  <c r="I41" i="1" s="1"/>
  <c r="G142" i="1" l="1"/>
  <c r="I142" i="1" s="1"/>
  <c r="I143" i="1"/>
  <c r="H95" i="1"/>
  <c r="I96" i="1"/>
  <c r="I184" i="1"/>
  <c r="H183" i="1"/>
  <c r="G23" i="1"/>
  <c r="I23" i="1" s="1"/>
  <c r="I24" i="1"/>
  <c r="I179" i="1"/>
  <c r="H178" i="1"/>
  <c r="H90" i="1" l="1"/>
  <c r="I90" i="1" s="1"/>
  <c r="I95" i="1"/>
  <c r="I178" i="1"/>
  <c r="H177" i="1"/>
  <c r="H182" i="1"/>
  <c r="I182" i="1" s="1"/>
  <c r="I183" i="1"/>
  <c r="I177" i="1" l="1"/>
  <c r="H176" i="1"/>
  <c r="I176" i="1" s="1"/>
</calcChain>
</file>

<file path=xl/sharedStrings.xml><?xml version="1.0" encoding="utf-8"?>
<sst xmlns="http://schemas.openxmlformats.org/spreadsheetml/2006/main" count="707" uniqueCount="132">
  <si>
    <t>Приложение  4</t>
  </si>
  <si>
    <t xml:space="preserve"> к Решению Апальковского  сельского                                                                                                                                  Совета народных депутатов № _____
от"______"_____________ г.</t>
  </si>
  <si>
    <t xml:space="preserve">Распределение бюджетных  ассигнований  по разделам и подразделам,целевым статьям, </t>
  </si>
  <si>
    <t>группам и подгруппам видов расходов  классификации расходов местного бюджета на 2025 год</t>
  </si>
  <si>
    <t>тыс.рублей</t>
  </si>
  <si>
    <t>Наименование</t>
  </si>
  <si>
    <t>РПр</t>
  </si>
  <si>
    <t>ПР</t>
  </si>
  <si>
    <t>ЦСТ</t>
  </si>
  <si>
    <t>ВР</t>
  </si>
  <si>
    <t>Ист</t>
  </si>
  <si>
    <t>План</t>
  </si>
  <si>
    <t>Факт</t>
  </si>
  <si>
    <t>% Исполнения</t>
  </si>
  <si>
    <t>Итого</t>
  </si>
  <si>
    <t xml:space="preserve">Средства местного бюджета </t>
  </si>
  <si>
    <t>Целевые безвозмездные поступления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</si>
  <si>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</si>
  <si>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</si>
  <si>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 муниципального образования</t>
  </si>
  <si>
    <t>0102</t>
  </si>
  <si>
    <t xml:space="preserve">Расходы на обеспечение деятельности  главы муниципального образования  </t>
  </si>
  <si>
    <t>Расходы на выплаты персоналу в целях обеспечения выполнения функций государственными (муниципальными)органами,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</si>
  <si>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</si>
  <si>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государственных(муниципальных) органов</t>
  </si>
  <si>
    <t>120</t>
  </si>
  <si>
    <t>1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</si>
  <si>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</si>
  <si>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0104</t>
  </si>
  <si>
    <t xml:space="preserve">Расходы на обеспечение деятельности центрального аппарата </t>
  </si>
  <si>
    <t/>
  </si>
  <si>
    <t>Обеспечение днятельности финансовых, налоговых и таможенных органов и органов финансового (финансового-бюджетного) надзора.</t>
  </si>
  <si>
    <t>002</t>
  </si>
  <si>
    <t>0106</t>
  </si>
  <si>
    <t>9500080050</t>
  </si>
  <si>
    <t>Межбюджетные трансферты, предоставляемые из местного бюджета в районный бюджет на осуществление части полномочий по внешнему муниципальному финансовому контролю</t>
  </si>
  <si>
    <t>Межбюджеитные трансферты</t>
  </si>
  <si>
    <t>Иные межбюджетные трансферты</t>
  </si>
  <si>
    <t>9500080150</t>
  </si>
  <si>
    <t>Резервные фонды</t>
  </si>
  <si>
    <t>0111</t>
  </si>
  <si>
    <t>Резервные фонды  местных  администраций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</si>
  <si>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</si>
  <si>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</si>
  <si>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</si>
  <si>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</si>
  <si>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</si>
  <si>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</si>
  <si>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 xml:space="preserve">Организация  материально-технического и организационного обеспечения деятельности администрации </t>
  </si>
  <si>
    <t>Закупка товаров, работ и услуг для государственных (муниципальных нужд)нужд</t>
  </si>
  <si>
    <t>200</t>
  </si>
  <si>
    <t>Иные закупки товаров, работ и услуг для государственных (муниципальных) нужд</t>
  </si>
  <si>
    <t>240</t>
  </si>
  <si>
    <t>Уплата налогов, сборов  и иных  платежей</t>
  </si>
  <si>
    <t>850</t>
  </si>
  <si>
    <t>Национальная оборона</t>
  </si>
  <si>
    <t>0200</t>
  </si>
  <si>
    <t xml:space="preserve">Мобилизационная и вневойсковая подготовка
</t>
  </si>
  <si>
    <t>0203</t>
  </si>
  <si>
    <t xml:space="preserve">Осуществление первичного воинского учета на территориях, где отсутствуют военные комиссариаты </t>
  </si>
  <si>
    <t>2</t>
  </si>
  <si>
    <t>Национальная экономика</t>
  </si>
  <si>
    <t>0400</t>
  </si>
  <si>
    <t>Водное хозяйство</t>
  </si>
  <si>
    <t>0406</t>
  </si>
  <si>
    <t xml:space="preserve">Межбюджетные трнсферты на выполнение  части полномочий по  осуществлению мероприятий по обеспечению безопасности людей на водных объектах, охране их жизни и здоровья </t>
  </si>
  <si>
    <t xml:space="preserve">Межбюджетные трнсферты на выполнение части полномочий по  осуществлению в пределах установленных водным законодательством Российской Федерации полномочий собственника водных объектах, информирование населения об ограничениях их использования </t>
  </si>
  <si>
    <t>Мероприятия по содержанию гидротехнических сооружений</t>
  </si>
  <si>
    <t>Дорожное хозяйство ( дорожные фонды)</t>
  </si>
  <si>
    <t>0409</t>
  </si>
  <si>
    <t xml:space="preserve">Мероприятия  по  содержаню  автомобильных дорог общего пользования местного значения  </t>
  </si>
  <si>
    <t>950009Д11</t>
  </si>
  <si>
    <t>950009Д113</t>
  </si>
  <si>
    <t xml:space="preserve">Межбюджетные трнсферты  на выполнение части полномочий по  содержанию автомобильных дорог  общего пользования местного значения сельских поселений Кромского района </t>
  </si>
  <si>
    <t>95000SД1202</t>
  </si>
  <si>
    <t>950009Д111</t>
  </si>
  <si>
    <t>ЖИЛИЩНО-КОММУНАЛЬНОЕ  ХОЗЯЙСТВО</t>
  </si>
  <si>
    <t>0500</t>
  </si>
  <si>
    <t>Жилищное хозяйство</t>
  </si>
  <si>
    <t>0501</t>
  </si>
  <si>
    <t>Осуществление мероприятий в области жилищного хозяйства</t>
  </si>
  <si>
    <t>Взносы на  капитальный ремонт общего имущества, перечисляемые региональному оператору</t>
  </si>
  <si>
    <t>Коммунальное хозяйство</t>
  </si>
  <si>
    <t>0502</t>
  </si>
  <si>
    <t>Выполнение части полномочий по осуществлению части полномочий по организации в границах поселения электро-,тепло-, газо-,водоснабжения, водоотведения, снабжения населения топливом</t>
  </si>
  <si>
    <t>Иные закупки товаров, работ и услуг для государственных(муниципальных) нужд</t>
  </si>
  <si>
    <t>Прочая закупка товаров, работ и услуг для государственных (муниципальных ) нужд</t>
  </si>
  <si>
    <t>244</t>
  </si>
  <si>
    <t>Осуществление мероприятий в области комунального хозяйства хозяйства</t>
  </si>
  <si>
    <t>Выполнение части полономочий по организации сбора и вывоза бытовых отходови мусора</t>
  </si>
  <si>
    <t>0503</t>
  </si>
  <si>
    <t>Выполнение части полномочий по организации ритуальных услуг и содержанию мест захоронения</t>
  </si>
  <si>
    <t>Выполнение части полномочий по созданию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</si>
  <si>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Распределение иных межбюджетных трансфертов на реализацию мероприятия " Разработка проектной дукоментации по объекту Капитальный ремонт сетей водоснабжения</t>
  </si>
  <si>
    <t>9500080001</t>
  </si>
  <si>
    <t>Капитальный ремонт сетей водоснабжения</t>
  </si>
  <si>
    <t>243</t>
  </si>
  <si>
    <t>Благоустройство</t>
  </si>
  <si>
    <t>Организация уличного освещения</t>
  </si>
  <si>
    <t xml:space="preserve">Прочие мероприятия по благоустройству </t>
  </si>
  <si>
    <t>Организация прочего благоустройства</t>
  </si>
  <si>
    <t>Межбюджетные трансферты на выполнение части полномочий по обращению с твердыми коммунальными отходами.</t>
  </si>
  <si>
    <t xml:space="preserve">Межбюджетные трансферты на выполнение части полномочий по  организации ритуальных услуг и содержанию мест захоронения </t>
  </si>
  <si>
    <t xml:space="preserve">Межбюджетные трансферты на выполнение части полномочий по созданию условий для массового отдыха жителей поселения и организации обустройства мест массового отдыха населения ,включая обеспечение свободного доступа граждан к водным объектам общего пользования и их береговым полосам </t>
  </si>
  <si>
    <t xml:space="preserve">Культура, кинематография </t>
  </si>
  <si>
    <t>0800</t>
  </si>
  <si>
    <t>Культура</t>
  </si>
  <si>
    <t>0801</t>
  </si>
  <si>
    <t>Обеспечение деятельности (оказание услуг) учреждений культурно-досугового типа</t>
  </si>
  <si>
    <t>9500084010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</si>
  <si>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</si>
  <si>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</si>
  <si>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</si>
  <si>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</si>
  <si>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Межбюджетные трансферты на  выполнение части полномочий по  сохранению, использованию и популяризации объектов культурного наследия </t>
  </si>
  <si>
    <t>95000L4670</t>
  </si>
  <si>
    <t>Целевое безвозмездное поступление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</si>
  <si>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</si>
  <si>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</si>
  <si>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</si>
  <si>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</si>
  <si>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муниципальным служащим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</si>
  <si>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</si>
  <si>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</si>
  <si>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</si>
  <si>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</si>
  <si>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</si>
  <si>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</si>
  <si>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</si>
  <si>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Мероприятия в области социальной политики направленные на социальную поддержку и оказание помощи гражданам</t>
  </si>
  <si>
    <t>Публичные нормативные  выплат гражданам  несоциального характера</t>
  </si>
  <si>
    <t>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</si>
</sst>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0.0.00.00000"/>
    <numFmt numFmtId="166" formatCode="000;;"/>
    <numFmt numFmtId="167" formatCode="_-* #,##0.00&quot;р.&quot;_-;\-* #,##0.00&quot;р.&quot;_-;_-* &quot;-&quot;??&quot;р.&quot;_-;_-@_-"/>
    <numFmt numFmtId="168" formatCode="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0" fontId="7" fillId="0" borderId="0"/>
  </cellStyleXfs>
  <cellXfs count="110">
    <xf numFmtId="0" fontId="0" fillId="0" borderId="0" xfId="0"/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/>
    </xf>
    <xf numFmtId="0" fontId="0" fillId="0" borderId="0" xfId="0" applyAlignment="1">
      <alignment horizontal="center" wrapText="1"/>
    </xf>
    <xf numFmtId="4" fontId="0" fillId="0" borderId="0" xfId="0" applyNumberFormat="1" applyFill="1"/>
    <xf numFmtId="164" fontId="0" fillId="0" borderId="0" xfId="0" applyNumberForma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NumberFormat="1" applyFill="1"/>
    <xf numFmtId="0" fontId="0" fillId="0" borderId="0" xfId="0" applyFill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vertical="justify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horizontal="left" vertical="justify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49" fontId="4" fillId="0" borderId="1" xfId="0" applyNumberFormat="1" applyFont="1" applyFill="1" applyBorder="1" applyAlignment="1">
      <alignment horizontal="center" vertical="top" shrinkToFit="1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1" xfId="0" applyFont="1" applyBorder="1" applyAlignment="1">
      <alignment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Border="1" applyAlignment="1">
      <alignment horizontal="center" vertical="justify"/>
    </xf>
    <xf numFmtId="0" fontId="4" fillId="0" borderId="1" xfId="0" applyFont="1" applyBorder="1"/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justify" wrapText="1"/>
    </xf>
    <xf numFmtId="49" fontId="2" fillId="0" borderId="1" xfId="0" applyNumberFormat="1" applyFont="1" applyBorder="1" applyAlignment="1">
      <alignment horizontal="center" vertical="justify" wrapText="1"/>
    </xf>
    <xf numFmtId="0" fontId="4" fillId="0" borderId="1" xfId="1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1" xfId="0" applyNumberFormat="1" applyFont="1" applyFill="1" applyBorder="1" applyAlignment="1">
      <alignment horizontal="center" vertical="justify" shrinkToFit="1"/>
    </xf>
    <xf numFmtId="0" fontId="2" fillId="4" borderId="1" xfId="0" applyFont="1" applyFill="1" applyBorder="1" applyAlignment="1">
      <alignment horizontal="left" vertical="justify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shrinkToFi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1" applyNumberFormat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justify" wrapText="1"/>
    </xf>
    <xf numFmtId="49" fontId="3" fillId="3" borderId="1" xfId="0" applyNumberFormat="1" applyFont="1" applyFill="1" applyBorder="1" applyAlignment="1">
      <alignment horizontal="center" vertical="justify" shrinkToFi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4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1" xfId="0" applyFont="1" applyFill="1" applyBorder="1"/>
    <xf numFmtId="0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8" fontId="3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0" fillId="3" borderId="0" xfId="0" applyFont="1" applyFill="1"/>
    <xf numFmtId="168" fontId="3" fillId="3" borderId="1" xfId="2" applyNumberFormat="1" applyFont="1" applyFill="1" applyBorder="1" applyAlignment="1" applyProtection="1">
      <alignment horizontal="left" vertical="center" wrapText="1"/>
      <protection hidden="1"/>
    </xf>
    <xf numFmtId="4" fontId="3" fillId="3" borderId="1" xfId="0" applyNumberFormat="1" applyFont="1" applyFill="1" applyBorder="1" applyAlignment="1">
      <alignment horizontal="center"/>
    </xf>
    <xf numFmtId="0" fontId="0" fillId="4" borderId="0" xfId="0" applyFill="1"/>
  </cellXfs>
  <cellStyles count="3">
    <cellStyle name="Денежный" xfId="1" builtinId="4"/>
    <cellStyle name="Обычный" xfId="0" builtinId="0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80;%20&#1092;&#1072;&#1081;&#1083;&#1099;/Desktop/&#1040;&#1087;&#1072;&#1083;&#1100;&#1082;&#1086;&#1074;&#1086;/&#1047;&#1072;&#1082;&#1083;&#1102;&#1095;&#1077;&#1085;&#1080;&#1077;%20&#1050;&#1057;&#1055;/&#1050;&#1057;&#1055;_2024/&#1050;&#1057;&#1055;_2025/&#1056;&#1077;&#1096;&#1077;&#1085;&#1080;&#1103;_2025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/LOCALS~1/Temp/Rar$DI02.812/&#1055;&#1088;&#1080;&#1083;&#1086;&#1078;&#1077;&#1085;&#1080;&#1103;%20%20%20%20&#1056;&#1055;&#1062;&#1042;%202017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3"/>
      <sheetName val="Приложение 4"/>
      <sheetName val="Приложение 5"/>
    </sheetNames>
    <sheetDataSet>
      <sheetData sheetId="0"/>
      <sheetData sheetId="1"/>
      <sheetData sheetId="2">
        <row r="9">
          <cell r="H9">
            <v>8705.65</v>
          </cell>
          <cell r="I9">
            <v>8595.4100000000017</v>
          </cell>
        </row>
        <row r="10">
          <cell r="H10">
            <v>4140.08</v>
          </cell>
          <cell r="I10">
            <v>4038.0500000000006</v>
          </cell>
        </row>
        <row r="11">
          <cell r="H11">
            <v>4565.57</v>
          </cell>
          <cell r="I11">
            <v>4557.3600000000006</v>
          </cell>
        </row>
        <row r="12">
          <cell r="H12">
            <v>2476.8300000000004</v>
          </cell>
          <cell r="I12">
            <v>2421.2999999999997</v>
          </cell>
        </row>
        <row r="13">
          <cell r="H13">
            <v>955.82</v>
          </cell>
        </row>
        <row r="14">
          <cell r="H14">
            <v>955.82</v>
          </cell>
        </row>
        <row r="15">
          <cell r="H15">
            <v>955.82</v>
          </cell>
          <cell r="I15">
            <v>915.89</v>
          </cell>
        </row>
        <row r="16">
          <cell r="H16">
            <v>955.82</v>
          </cell>
          <cell r="I16">
            <v>915.89</v>
          </cell>
        </row>
        <row r="17">
          <cell r="H17">
            <v>955.82</v>
          </cell>
          <cell r="I17">
            <v>915.89</v>
          </cell>
        </row>
        <row r="18">
          <cell r="H18">
            <v>301.89999999999998</v>
          </cell>
          <cell r="I18">
            <v>301.89</v>
          </cell>
        </row>
        <row r="19">
          <cell r="H19">
            <v>301.89999999999998</v>
          </cell>
          <cell r="I19">
            <v>301.89</v>
          </cell>
        </row>
        <row r="20">
          <cell r="H20">
            <v>301.89999999999998</v>
          </cell>
          <cell r="I20">
            <v>301.89</v>
          </cell>
        </row>
        <row r="21">
          <cell r="H21">
            <v>301.89999999999998</v>
          </cell>
          <cell r="I21">
            <v>301.89</v>
          </cell>
        </row>
        <row r="22">
          <cell r="H22">
            <v>301.89999999999998</v>
          </cell>
          <cell r="I22">
            <v>301.89</v>
          </cell>
        </row>
        <row r="27">
          <cell r="H27">
            <v>3.48</v>
          </cell>
          <cell r="I27">
            <v>3.48</v>
          </cell>
        </row>
        <row r="28">
          <cell r="H28">
            <v>1</v>
          </cell>
          <cell r="I28">
            <v>0</v>
          </cell>
        </row>
        <row r="29">
          <cell r="H29">
            <v>1</v>
          </cell>
          <cell r="I29">
            <v>0</v>
          </cell>
        </row>
        <row r="30">
          <cell r="H30">
            <v>1</v>
          </cell>
          <cell r="I30">
            <v>0</v>
          </cell>
        </row>
        <row r="31">
          <cell r="H31">
            <v>1</v>
          </cell>
          <cell r="I31">
            <v>0</v>
          </cell>
        </row>
        <row r="32">
          <cell r="H32">
            <v>1</v>
          </cell>
          <cell r="I32">
            <v>0</v>
          </cell>
        </row>
        <row r="33">
          <cell r="I33">
            <v>1200.04</v>
          </cell>
        </row>
        <row r="34">
          <cell r="H34">
            <v>1214.6199999999999</v>
          </cell>
        </row>
        <row r="35">
          <cell r="H35">
            <v>759.3599999999999</v>
          </cell>
        </row>
        <row r="37">
          <cell r="I37">
            <v>759.36</v>
          </cell>
        </row>
        <row r="38">
          <cell r="H38">
            <v>449.96</v>
          </cell>
        </row>
        <row r="39">
          <cell r="H39">
            <v>449.96</v>
          </cell>
        </row>
        <row r="40">
          <cell r="H40">
            <v>449.96</v>
          </cell>
          <cell r="I40">
            <v>435.38</v>
          </cell>
        </row>
        <row r="41">
          <cell r="H41">
            <v>5.3</v>
          </cell>
        </row>
        <row r="42">
          <cell r="H42">
            <v>5.3</v>
          </cell>
        </row>
        <row r="43">
          <cell r="H43">
            <v>5.3</v>
          </cell>
          <cell r="I43">
            <v>5.3</v>
          </cell>
        </row>
        <row r="50">
          <cell r="H50">
            <v>182.5</v>
          </cell>
          <cell r="I50">
            <v>182.5</v>
          </cell>
        </row>
        <row r="51">
          <cell r="H51">
            <v>182.5</v>
          </cell>
          <cell r="I51">
            <v>182.5</v>
          </cell>
        </row>
        <row r="52">
          <cell r="H52">
            <v>182.5</v>
          </cell>
          <cell r="I52">
            <v>182.5</v>
          </cell>
        </row>
        <row r="53">
          <cell r="H53">
            <v>153.97</v>
          </cell>
          <cell r="I53">
            <v>153.97</v>
          </cell>
        </row>
        <row r="54">
          <cell r="H54">
            <v>153.97</v>
          </cell>
          <cell r="I54">
            <v>153.97</v>
          </cell>
        </row>
        <row r="55">
          <cell r="H55">
            <v>153.97</v>
          </cell>
          <cell r="I55">
            <v>153.97</v>
          </cell>
        </row>
        <row r="56">
          <cell r="H56">
            <v>28.53</v>
          </cell>
          <cell r="I56">
            <v>28.53</v>
          </cell>
        </row>
        <row r="57">
          <cell r="H57">
            <v>28.53</v>
          </cell>
          <cell r="I57">
            <v>28.53</v>
          </cell>
        </row>
        <row r="58">
          <cell r="H58">
            <v>28.53</v>
          </cell>
          <cell r="I58">
            <v>28.53</v>
          </cell>
        </row>
        <row r="59">
          <cell r="H59">
            <v>4047.5600000000004</v>
          </cell>
          <cell r="I59">
            <v>4041.46</v>
          </cell>
        </row>
        <row r="60">
          <cell r="H60">
            <v>46.300000000000004</v>
          </cell>
          <cell r="I60">
            <v>41.2</v>
          </cell>
        </row>
        <row r="61">
          <cell r="H61">
            <v>2.1</v>
          </cell>
          <cell r="I61">
            <v>0</v>
          </cell>
        </row>
        <row r="62">
          <cell r="H62">
            <v>2.1</v>
          </cell>
          <cell r="I62">
            <v>0</v>
          </cell>
        </row>
        <row r="63">
          <cell r="H63">
            <v>2.1</v>
          </cell>
          <cell r="I63">
            <v>0</v>
          </cell>
        </row>
        <row r="64">
          <cell r="H64">
            <v>2.1</v>
          </cell>
          <cell r="I64">
            <v>0</v>
          </cell>
        </row>
        <row r="65">
          <cell r="H65">
            <v>2.1</v>
          </cell>
          <cell r="I65">
            <v>0</v>
          </cell>
        </row>
        <row r="66">
          <cell r="H66">
            <v>2.1</v>
          </cell>
          <cell r="I66">
            <v>0</v>
          </cell>
        </row>
        <row r="67">
          <cell r="H67">
            <v>2.1</v>
          </cell>
          <cell r="I67">
            <v>0</v>
          </cell>
        </row>
        <row r="68">
          <cell r="H68">
            <v>2.1</v>
          </cell>
          <cell r="I68">
            <v>0</v>
          </cell>
        </row>
        <row r="70">
          <cell r="I70">
            <v>41.2</v>
          </cell>
        </row>
        <row r="71">
          <cell r="I71">
            <v>41.2</v>
          </cell>
        </row>
        <row r="72">
          <cell r="H72">
            <v>42.1</v>
          </cell>
          <cell r="I72">
            <v>41.2</v>
          </cell>
        </row>
        <row r="73">
          <cell r="H73">
            <v>4001.26</v>
          </cell>
          <cell r="I73">
            <v>4000.26</v>
          </cell>
        </row>
        <row r="74">
          <cell r="I74">
            <v>663.9</v>
          </cell>
        </row>
        <row r="75">
          <cell r="I75">
            <v>663.9</v>
          </cell>
        </row>
        <row r="76">
          <cell r="I76">
            <v>663.9</v>
          </cell>
        </row>
        <row r="77">
          <cell r="H77">
            <v>664.9</v>
          </cell>
          <cell r="I77">
            <v>663.9</v>
          </cell>
        </row>
        <row r="78">
          <cell r="H78">
            <v>180</v>
          </cell>
          <cell r="I78">
            <v>180</v>
          </cell>
        </row>
        <row r="79">
          <cell r="H79">
            <v>180</v>
          </cell>
          <cell r="I79">
            <v>180</v>
          </cell>
        </row>
        <row r="80">
          <cell r="H80">
            <v>180</v>
          </cell>
          <cell r="I80">
            <v>180</v>
          </cell>
        </row>
        <row r="81">
          <cell r="H81">
            <v>845.6</v>
          </cell>
          <cell r="I81">
            <v>844.2</v>
          </cell>
        </row>
        <row r="82">
          <cell r="H82">
            <v>3109.76</v>
          </cell>
          <cell r="I82">
            <v>3109.76</v>
          </cell>
        </row>
        <row r="83">
          <cell r="H83">
            <v>3109.77</v>
          </cell>
          <cell r="I83">
            <v>3109.77</v>
          </cell>
        </row>
        <row r="84">
          <cell r="H84">
            <v>3109.77</v>
          </cell>
          <cell r="I84">
            <v>3109.77</v>
          </cell>
        </row>
        <row r="85">
          <cell r="H85">
            <v>3109.77</v>
          </cell>
          <cell r="I85">
            <v>3109.77</v>
          </cell>
        </row>
        <row r="86">
          <cell r="H86">
            <v>3109.77</v>
          </cell>
          <cell r="I86">
            <v>3109.77</v>
          </cell>
        </row>
        <row r="87">
          <cell r="H87">
            <v>46.6</v>
          </cell>
          <cell r="I87">
            <v>46.6</v>
          </cell>
        </row>
        <row r="88">
          <cell r="H88">
            <v>46.6</v>
          </cell>
          <cell r="I88">
            <v>46.6</v>
          </cell>
        </row>
        <row r="89">
          <cell r="H89">
            <v>46.6</v>
          </cell>
          <cell r="I89">
            <v>46.6</v>
          </cell>
        </row>
        <row r="90">
          <cell r="H90">
            <v>46.6</v>
          </cell>
          <cell r="I90">
            <v>46.6</v>
          </cell>
        </row>
        <row r="91">
          <cell r="H91">
            <v>369.1</v>
          </cell>
          <cell r="I91">
            <v>350.23</v>
          </cell>
        </row>
        <row r="92">
          <cell r="H92">
            <v>78.48</v>
          </cell>
          <cell r="I92">
            <v>78.48</v>
          </cell>
        </row>
        <row r="93">
          <cell r="H93">
            <v>78.48</v>
          </cell>
        </row>
        <row r="94">
          <cell r="H94">
            <v>78.48</v>
          </cell>
          <cell r="I94">
            <v>78.48</v>
          </cell>
        </row>
        <row r="95">
          <cell r="H95">
            <v>78.48</v>
          </cell>
          <cell r="I95">
            <v>78.48</v>
          </cell>
        </row>
        <row r="96">
          <cell r="H96">
            <v>78.48</v>
          </cell>
          <cell r="I96">
            <v>78.48</v>
          </cell>
        </row>
        <row r="97">
          <cell r="H97">
            <v>110</v>
          </cell>
          <cell r="I97">
            <v>105.01</v>
          </cell>
        </row>
        <row r="98">
          <cell r="H98">
            <v>110</v>
          </cell>
        </row>
        <row r="99">
          <cell r="H99">
            <v>110</v>
          </cell>
        </row>
        <row r="100">
          <cell r="H100">
            <v>110</v>
          </cell>
        </row>
        <row r="101">
          <cell r="H101">
            <v>110</v>
          </cell>
          <cell r="I101">
            <v>105.01</v>
          </cell>
        </row>
        <row r="102">
          <cell r="H102">
            <v>180.62</v>
          </cell>
          <cell r="I102">
            <v>166.74</v>
          </cell>
        </row>
        <row r="106">
          <cell r="H106">
            <v>50.85</v>
          </cell>
          <cell r="I106">
            <v>47.07</v>
          </cell>
        </row>
        <row r="107">
          <cell r="I107">
            <v>87.67</v>
          </cell>
        </row>
        <row r="110">
          <cell r="H110">
            <v>87.67</v>
          </cell>
          <cell r="I110">
            <v>87.67</v>
          </cell>
        </row>
        <row r="114">
          <cell r="H114">
            <v>8</v>
          </cell>
          <cell r="I114">
            <v>0</v>
          </cell>
        </row>
        <row r="115">
          <cell r="H115">
            <v>32</v>
          </cell>
          <cell r="I115">
            <v>32</v>
          </cell>
        </row>
        <row r="116">
          <cell r="H116">
            <v>32</v>
          </cell>
          <cell r="I116">
            <v>32</v>
          </cell>
        </row>
        <row r="117">
          <cell r="H117">
            <v>32</v>
          </cell>
          <cell r="I117">
            <v>32</v>
          </cell>
        </row>
        <row r="118">
          <cell r="H118">
            <v>32</v>
          </cell>
          <cell r="I118">
            <v>32</v>
          </cell>
        </row>
        <row r="119">
          <cell r="H119">
            <v>2.1</v>
          </cell>
          <cell r="I119">
            <v>0</v>
          </cell>
        </row>
        <row r="120">
          <cell r="H120">
            <v>2.1</v>
          </cell>
          <cell r="I120">
            <v>0</v>
          </cell>
        </row>
        <row r="121">
          <cell r="H121">
            <v>2.1</v>
          </cell>
          <cell r="I121">
            <v>0</v>
          </cell>
        </row>
        <row r="122">
          <cell r="H122">
            <v>2.1</v>
          </cell>
          <cell r="I122">
            <v>0</v>
          </cell>
        </row>
        <row r="123">
          <cell r="H123">
            <v>1608.6599999999999</v>
          </cell>
          <cell r="I123">
            <v>1578.92</v>
          </cell>
        </row>
        <row r="124">
          <cell r="H124">
            <v>1608.6599999999999</v>
          </cell>
          <cell r="I124">
            <v>1578.92</v>
          </cell>
        </row>
        <row r="125">
          <cell r="H125">
            <v>1080.6599999999999</v>
          </cell>
          <cell r="I125">
            <v>1050.92</v>
          </cell>
        </row>
        <row r="126">
          <cell r="H126">
            <v>976.53</v>
          </cell>
          <cell r="I126">
            <v>976.3</v>
          </cell>
        </row>
        <row r="127">
          <cell r="H127">
            <v>976.53</v>
          </cell>
          <cell r="I127">
            <v>976.3</v>
          </cell>
        </row>
        <row r="128">
          <cell r="H128">
            <v>976.53</v>
          </cell>
          <cell r="I128">
            <v>976.3</v>
          </cell>
        </row>
        <row r="129">
          <cell r="H129">
            <v>103.13</v>
          </cell>
          <cell r="I129">
            <v>73.62</v>
          </cell>
        </row>
        <row r="130">
          <cell r="H130">
            <v>103.13</v>
          </cell>
          <cell r="I130">
            <v>73.62</v>
          </cell>
        </row>
        <row r="131">
          <cell r="H131">
            <v>103.13</v>
          </cell>
          <cell r="I131">
            <v>73.62</v>
          </cell>
        </row>
        <row r="132">
          <cell r="H132">
            <v>1</v>
          </cell>
          <cell r="I132">
            <v>1</v>
          </cell>
        </row>
        <row r="133">
          <cell r="H133">
            <v>1</v>
          </cell>
          <cell r="I133">
            <v>1</v>
          </cell>
        </row>
        <row r="134">
          <cell r="H134">
            <v>1</v>
          </cell>
          <cell r="I134">
            <v>1</v>
          </cell>
        </row>
        <row r="135">
          <cell r="H135">
            <v>28</v>
          </cell>
          <cell r="I135">
            <v>28</v>
          </cell>
        </row>
        <row r="136">
          <cell r="H136">
            <v>28</v>
          </cell>
          <cell r="I136">
            <v>28</v>
          </cell>
        </row>
        <row r="137">
          <cell r="H137">
            <v>28</v>
          </cell>
          <cell r="I137">
            <v>28</v>
          </cell>
        </row>
        <row r="138">
          <cell r="H138">
            <v>28</v>
          </cell>
          <cell r="I138">
            <v>28</v>
          </cell>
        </row>
        <row r="139">
          <cell r="H139">
            <v>500</v>
          </cell>
          <cell r="I139">
            <v>500</v>
          </cell>
        </row>
        <row r="140">
          <cell r="H140">
            <v>500</v>
          </cell>
          <cell r="I140">
            <v>500</v>
          </cell>
        </row>
        <row r="141">
          <cell r="H141">
            <v>500</v>
          </cell>
        </row>
        <row r="142">
          <cell r="H142">
            <v>500</v>
          </cell>
        </row>
        <row r="143">
          <cell r="H143">
            <v>21</v>
          </cell>
          <cell r="I143">
            <v>21</v>
          </cell>
        </row>
        <row r="144">
          <cell r="H144">
            <v>12</v>
          </cell>
          <cell r="I144">
            <v>12</v>
          </cell>
        </row>
        <row r="145">
          <cell r="H145">
            <v>12</v>
          </cell>
          <cell r="I145">
            <v>12</v>
          </cell>
        </row>
        <row r="146">
          <cell r="H146">
            <v>12</v>
          </cell>
        </row>
        <row r="147">
          <cell r="H147">
            <v>12</v>
          </cell>
        </row>
        <row r="148">
          <cell r="H148">
            <v>12</v>
          </cell>
        </row>
        <row r="149">
          <cell r="H149">
            <v>12</v>
          </cell>
          <cell r="I149">
            <v>12</v>
          </cell>
        </row>
        <row r="150">
          <cell r="H150">
            <v>9</v>
          </cell>
        </row>
        <row r="151">
          <cell r="H151">
            <v>9</v>
          </cell>
        </row>
        <row r="152">
          <cell r="H152">
            <v>9</v>
          </cell>
        </row>
        <row r="153">
          <cell r="H153">
            <v>9</v>
          </cell>
        </row>
        <row r="154">
          <cell r="H154">
            <v>9</v>
          </cell>
          <cell r="I154">
            <v>9</v>
          </cell>
        </row>
        <row r="155">
          <cell r="H155">
            <v>0</v>
          </cell>
          <cell r="J155">
            <v>0</v>
          </cell>
        </row>
        <row r="156">
          <cell r="J15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8"/>
  <sheetViews>
    <sheetView tabSelected="1" view="pageBreakPreview" topLeftCell="A40" zoomScale="110" zoomScaleNormal="100" zoomScaleSheetLayoutView="110" workbookViewId="0">
      <selection activeCell="G72" sqref="G72"/>
    </sheetView>
  </sheetViews>
  <sheetFormatPr defaultRowHeight="12.75" x14ac:dyDescent="0.2"/>
  <cols>
    <col min="1" max="1" width="79.140625" style="10" customWidth="1"/>
    <col min="2" max="2" width="8.28515625" style="2" customWidth="1"/>
    <col min="3" max="3" width="7.42578125" style="2" customWidth="1"/>
    <col min="4" max="4" width="15" style="11" customWidth="1"/>
    <col min="5" max="5" width="7" style="2" customWidth="1"/>
    <col min="6" max="6" width="6" style="12" customWidth="1"/>
    <col min="7" max="7" width="16.5703125" style="6" customWidth="1"/>
    <col min="8" max="8" width="15.140625" style="6" customWidth="1"/>
    <col min="9" max="9" width="17.28515625" style="7" customWidth="1"/>
    <col min="10" max="16384" width="9.140625" style="2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customFormat="1" ht="38.25" customHeight="1" x14ac:dyDescent="0.2">
      <c r="A2" s="3"/>
      <c r="B2" s="4"/>
      <c r="C2" s="4"/>
      <c r="D2" s="4"/>
      <c r="E2" s="4"/>
      <c r="F2" s="4"/>
      <c r="G2" s="5" t="s">
        <v>1</v>
      </c>
      <c r="H2" s="5"/>
      <c r="I2" s="5"/>
    </row>
    <row r="3" spans="1:9" x14ac:dyDescent="0.2">
      <c r="A3" s="1"/>
      <c r="B3" s="1"/>
      <c r="C3" s="1"/>
      <c r="D3" s="1"/>
      <c r="E3" s="1"/>
      <c r="F3" s="1"/>
      <c r="G3" s="1"/>
    </row>
    <row r="4" spans="1:9" ht="15.75" x14ac:dyDescent="0.25">
      <c r="A4" s="8" t="s">
        <v>2</v>
      </c>
      <c r="B4" s="8"/>
      <c r="C4" s="8"/>
      <c r="D4" s="8"/>
      <c r="E4" s="8"/>
      <c r="F4" s="8"/>
      <c r="G4" s="8"/>
      <c r="H4" s="8"/>
      <c r="I4" s="8"/>
    </row>
    <row r="5" spans="1:9" ht="15.75" x14ac:dyDescent="0.25">
      <c r="A5" s="8" t="s">
        <v>3</v>
      </c>
      <c r="B5" s="8"/>
      <c r="C5" s="8"/>
      <c r="D5" s="8"/>
      <c r="E5" s="8"/>
      <c r="F5" s="8"/>
      <c r="G5" s="8"/>
      <c r="H5" s="8"/>
      <c r="I5" s="8"/>
    </row>
    <row r="6" spans="1:9" ht="12.75" customHeight="1" x14ac:dyDescent="0.25">
      <c r="A6" s="9"/>
      <c r="B6" s="9"/>
      <c r="C6" s="9"/>
      <c r="D6" s="9"/>
      <c r="E6" s="9"/>
      <c r="F6" s="9"/>
      <c r="G6" s="9"/>
    </row>
    <row r="7" spans="1:9" ht="14.25" customHeight="1" x14ac:dyDescent="0.25">
      <c r="G7" s="13"/>
      <c r="I7" s="14" t="s">
        <v>4</v>
      </c>
    </row>
    <row r="8" spans="1:9" s="10" customFormat="1" ht="46.5" customHeight="1" x14ac:dyDescent="0.2">
      <c r="A8" s="15" t="s">
        <v>5</v>
      </c>
      <c r="B8" s="16" t="s">
        <v>6</v>
      </c>
      <c r="C8" s="16" t="s">
        <v>7</v>
      </c>
      <c r="D8" s="17" t="s">
        <v>8</v>
      </c>
      <c r="E8" s="16" t="s">
        <v>9</v>
      </c>
      <c r="F8" s="16" t="s">
        <v>10</v>
      </c>
      <c r="G8" s="18" t="s">
        <v>11</v>
      </c>
      <c r="H8" s="19" t="s">
        <v>12</v>
      </c>
      <c r="I8" s="20" t="s">
        <v>13</v>
      </c>
    </row>
    <row r="9" spans="1:9" s="10" customFormat="1" ht="15.75" x14ac:dyDescent="0.2">
      <c r="A9" s="21" t="s">
        <v>14</v>
      </c>
      <c r="B9" s="22"/>
      <c r="C9" s="22"/>
      <c r="D9" s="23"/>
      <c r="E9" s="22"/>
      <c r="F9" s="22"/>
      <c r="G9" s="18">
        <f>'[1]Приложение 5'!H9</f>
        <v>8705.65</v>
      </c>
      <c r="H9" s="18">
        <f>'[1]Приложение 5'!I9</f>
        <v>8595.4100000000017</v>
      </c>
      <c r="I9" s="24">
        <f>H9/G9%</f>
        <v>98.733695933100933</v>
      </c>
    </row>
    <row r="10" spans="1:9" s="10" customFormat="1" ht="15.75" x14ac:dyDescent="0.2">
      <c r="A10" s="21" t="s">
        <v>15</v>
      </c>
      <c r="B10" s="25">
        <v>1</v>
      </c>
      <c r="C10" s="22"/>
      <c r="D10" s="23"/>
      <c r="E10" s="22"/>
      <c r="F10" s="22"/>
      <c r="G10" s="18">
        <f>'[1]Приложение 5'!H10</f>
        <v>4140.08</v>
      </c>
      <c r="H10" s="18">
        <f>'[1]Приложение 5'!I10</f>
        <v>4038.0500000000006</v>
      </c>
      <c r="I10" s="24">
        <f t="shared" ref="I10:I73" si="0">H10/G10%</f>
        <v>97.535554868504974</v>
      </c>
    </row>
    <row r="11" spans="1:9" s="10" customFormat="1" ht="15.75" x14ac:dyDescent="0.25">
      <c r="A11" s="26" t="s">
        <v>16</v>
      </c>
      <c r="B11" s="25">
        <v>2</v>
      </c>
      <c r="C11" s="22"/>
      <c r="D11" s="23"/>
      <c r="E11" s="22"/>
      <c r="F11" s="22"/>
      <c r="G11" s="18">
        <f>'[1]Приложение 5'!H11</f>
        <v>4565.57</v>
      </c>
      <c r="H11" s="18">
        <f>'[1]Приложение 5'!I11</f>
        <v>4557.3600000000006</v>
      </c>
      <c r="I11" s="24">
        <f t="shared" si="0"/>
        <v>99.820175794041077</v>
      </c>
    </row>
    <row r="12" spans="1:9" ht="18" customHeight="1" x14ac:dyDescent="0.2">
      <c r="A12" s="27" t="s">
        <v>17</v>
      </c>
      <c r="B12" s="28" t="s">
        <v>18</v>
      </c>
      <c r="C12" s="29"/>
      <c r="D12" s="30"/>
      <c r="E12" s="29"/>
      <c r="F12" s="29"/>
      <c r="G12" s="18">
        <f>'[1]Приложение 5'!H12</f>
        <v>2476.8300000000004</v>
      </c>
      <c r="H12" s="18">
        <f>'[1]Приложение 5'!I12</f>
        <v>2421.2999999999997</v>
      </c>
      <c r="I12" s="24">
        <f t="shared" si="0"/>
        <v>97.75802134179574</v>
      </c>
    </row>
    <row r="13" spans="1:9" ht="33" customHeight="1" x14ac:dyDescent="0.25">
      <c r="A13" s="31" t="s">
        <v>19</v>
      </c>
      <c r="B13" s="32" t="s">
        <v>18</v>
      </c>
      <c r="C13" s="33" t="s">
        <v>20</v>
      </c>
      <c r="D13" s="34"/>
      <c r="E13" s="33"/>
      <c r="F13" s="33"/>
      <c r="G13" s="18">
        <f>'[1]Приложение 5'!H13</f>
        <v>955.82</v>
      </c>
      <c r="H13" s="18">
        <f>H14</f>
        <v>915.89</v>
      </c>
      <c r="I13" s="24">
        <f t="shared" si="0"/>
        <v>95.822435186541384</v>
      </c>
    </row>
    <row r="14" spans="1:9" ht="24.75" customHeight="1" x14ac:dyDescent="0.2">
      <c r="A14" s="35" t="s">
        <v>21</v>
      </c>
      <c r="B14" s="36" t="s">
        <v>18</v>
      </c>
      <c r="C14" s="37" t="s">
        <v>20</v>
      </c>
      <c r="D14" s="38">
        <v>9500080020</v>
      </c>
      <c r="E14" s="37"/>
      <c r="F14" s="37"/>
      <c r="G14" s="18">
        <f>'[1]Приложение 5'!H14</f>
        <v>955.82</v>
      </c>
      <c r="H14" s="18">
        <f>H15</f>
        <v>915.89</v>
      </c>
      <c r="I14" s="24">
        <f t="shared" si="0"/>
        <v>95.822435186541384</v>
      </c>
    </row>
    <row r="15" spans="1:9" ht="49.5" customHeight="1" x14ac:dyDescent="0.25">
      <c r="A15" s="39" t="s">
        <v>22</v>
      </c>
      <c r="B15" s="36" t="s">
        <v>18</v>
      </c>
      <c r="C15" s="37" t="s">
        <v>20</v>
      </c>
      <c r="D15" s="38">
        <v>9500080020</v>
      </c>
      <c r="E15" s="37" t="s">
        <v>23</v>
      </c>
      <c r="F15" s="37"/>
      <c r="G15" s="18">
        <f>'[1]Приложение 5'!H15</f>
        <v>955.82</v>
      </c>
      <c r="H15" s="18">
        <f>'[1]Приложение 5'!I15</f>
        <v>915.89</v>
      </c>
      <c r="I15" s="24">
        <f t="shared" si="0"/>
        <v>95.822435186541384</v>
      </c>
    </row>
    <row r="16" spans="1:9" ht="19.5" customHeight="1" x14ac:dyDescent="0.25">
      <c r="A16" s="39" t="s">
        <v>24</v>
      </c>
      <c r="B16" s="36" t="s">
        <v>18</v>
      </c>
      <c r="C16" s="37" t="s">
        <v>20</v>
      </c>
      <c r="D16" s="38">
        <v>9500080020</v>
      </c>
      <c r="E16" s="37" t="s">
        <v>25</v>
      </c>
      <c r="F16" s="37"/>
      <c r="G16" s="18">
        <f>'[1]Приложение 5'!H16</f>
        <v>955.82</v>
      </c>
      <c r="H16" s="18">
        <f>'[1]Приложение 5'!I16</f>
        <v>915.89</v>
      </c>
      <c r="I16" s="24">
        <f t="shared" si="0"/>
        <v>95.822435186541384</v>
      </c>
    </row>
    <row r="17" spans="1:9" ht="20.25" customHeight="1" x14ac:dyDescent="0.2">
      <c r="A17" s="40" t="s">
        <v>15</v>
      </c>
      <c r="B17" s="36" t="s">
        <v>18</v>
      </c>
      <c r="C17" s="37" t="s">
        <v>20</v>
      </c>
      <c r="D17" s="38">
        <v>9500080020</v>
      </c>
      <c r="E17" s="37" t="s">
        <v>25</v>
      </c>
      <c r="F17" s="37" t="s">
        <v>26</v>
      </c>
      <c r="G17" s="18">
        <f>'[1]Приложение 5'!H17</f>
        <v>955.82</v>
      </c>
      <c r="H17" s="18">
        <f>'[1]Приложение 5'!I17</f>
        <v>915.89</v>
      </c>
      <c r="I17" s="24">
        <f t="shared" si="0"/>
        <v>95.822435186541384</v>
      </c>
    </row>
    <row r="18" spans="1:9" ht="51.75" customHeight="1" x14ac:dyDescent="0.2">
      <c r="A18" s="41" t="s">
        <v>27</v>
      </c>
      <c r="B18" s="32" t="s">
        <v>18</v>
      </c>
      <c r="C18" s="33" t="s">
        <v>28</v>
      </c>
      <c r="D18" s="42"/>
      <c r="E18" s="43"/>
      <c r="F18" s="44"/>
      <c r="G18" s="18">
        <f>'[1]Приложение 5'!H18</f>
        <v>301.89999999999998</v>
      </c>
      <c r="H18" s="18">
        <f>'[1]Приложение 5'!I18</f>
        <v>301.89</v>
      </c>
      <c r="I18" s="24">
        <f t="shared" si="0"/>
        <v>99.996687644915539</v>
      </c>
    </row>
    <row r="19" spans="1:9" ht="23.25" customHeight="1" x14ac:dyDescent="0.2">
      <c r="A19" s="35" t="s">
        <v>29</v>
      </c>
      <c r="B19" s="36" t="s">
        <v>18</v>
      </c>
      <c r="C19" s="37" t="s">
        <v>28</v>
      </c>
      <c r="D19" s="45">
        <v>9500080040</v>
      </c>
      <c r="E19" s="46" t="s">
        <v>30</v>
      </c>
      <c r="F19" s="46"/>
      <c r="G19" s="18">
        <f>'[1]Приложение 5'!H19</f>
        <v>301.89999999999998</v>
      </c>
      <c r="H19" s="18">
        <f>'[1]Приложение 5'!I19</f>
        <v>301.89</v>
      </c>
      <c r="I19" s="24">
        <f t="shared" si="0"/>
        <v>99.996687644915539</v>
      </c>
    </row>
    <row r="20" spans="1:9" ht="47.25" x14ac:dyDescent="0.25">
      <c r="A20" s="39" t="s">
        <v>22</v>
      </c>
      <c r="B20" s="36" t="s">
        <v>18</v>
      </c>
      <c r="C20" s="37" t="s">
        <v>28</v>
      </c>
      <c r="D20" s="45">
        <v>9500080040</v>
      </c>
      <c r="E20" s="46">
        <v>100</v>
      </c>
      <c r="F20" s="46"/>
      <c r="G20" s="18">
        <f>'[1]Приложение 5'!H20</f>
        <v>301.89999999999998</v>
      </c>
      <c r="H20" s="18">
        <f>'[1]Приложение 5'!I20</f>
        <v>301.89</v>
      </c>
      <c r="I20" s="24">
        <f t="shared" si="0"/>
        <v>99.996687644915539</v>
      </c>
    </row>
    <row r="21" spans="1:9" ht="15.75" x14ac:dyDescent="0.25">
      <c r="A21" s="39" t="s">
        <v>24</v>
      </c>
      <c r="B21" s="36" t="s">
        <v>18</v>
      </c>
      <c r="C21" s="37" t="s">
        <v>28</v>
      </c>
      <c r="D21" s="45">
        <v>9500080040</v>
      </c>
      <c r="E21" s="46">
        <v>120</v>
      </c>
      <c r="F21" s="46"/>
      <c r="G21" s="18">
        <f>'[1]Приложение 5'!H21</f>
        <v>301.89999999999998</v>
      </c>
      <c r="H21" s="18">
        <f>'[1]Приложение 5'!I21</f>
        <v>301.89</v>
      </c>
      <c r="I21" s="24">
        <f t="shared" si="0"/>
        <v>99.996687644915539</v>
      </c>
    </row>
    <row r="22" spans="1:9" ht="15.75" x14ac:dyDescent="0.2">
      <c r="A22" s="40" t="s">
        <v>15</v>
      </c>
      <c r="B22" s="36" t="s">
        <v>18</v>
      </c>
      <c r="C22" s="37" t="s">
        <v>28</v>
      </c>
      <c r="D22" s="45">
        <v>9500080040</v>
      </c>
      <c r="E22" s="46">
        <v>120</v>
      </c>
      <c r="F22" s="47">
        <v>1</v>
      </c>
      <c r="G22" s="18">
        <f>'[1]Приложение 5'!H22</f>
        <v>301.89999999999998</v>
      </c>
      <c r="H22" s="18">
        <f>'[1]Приложение 5'!I22</f>
        <v>301.89</v>
      </c>
      <c r="I22" s="24">
        <f t="shared" si="0"/>
        <v>99.996687644915539</v>
      </c>
    </row>
    <row r="23" spans="1:9" ht="31.5" x14ac:dyDescent="0.2">
      <c r="A23" s="48" t="s">
        <v>31</v>
      </c>
      <c r="B23" s="49" t="s">
        <v>32</v>
      </c>
      <c r="C23" s="49" t="s">
        <v>33</v>
      </c>
      <c r="D23" s="47" t="s">
        <v>34</v>
      </c>
      <c r="E23" s="46"/>
      <c r="F23" s="47"/>
      <c r="G23" s="50">
        <f>G24</f>
        <v>3.48</v>
      </c>
      <c r="H23" s="50">
        <f>H24</f>
        <v>3.48</v>
      </c>
      <c r="I23" s="24">
        <f t="shared" si="0"/>
        <v>100</v>
      </c>
    </row>
    <row r="24" spans="1:9" ht="47.25" x14ac:dyDescent="0.2">
      <c r="A24" s="48" t="s">
        <v>35</v>
      </c>
      <c r="B24" s="49" t="s">
        <v>32</v>
      </c>
      <c r="C24" s="49" t="s">
        <v>33</v>
      </c>
      <c r="D24" s="47" t="s">
        <v>34</v>
      </c>
      <c r="E24" s="46"/>
      <c r="F24" s="47"/>
      <c r="G24" s="50">
        <f>G25</f>
        <v>3.48</v>
      </c>
      <c r="H24" s="50">
        <f>H25</f>
        <v>3.48</v>
      </c>
      <c r="I24" s="24">
        <f t="shared" si="0"/>
        <v>100</v>
      </c>
    </row>
    <row r="25" spans="1:9" ht="15.75" x14ac:dyDescent="0.25">
      <c r="A25" s="51" t="s">
        <v>36</v>
      </c>
      <c r="B25" s="49" t="s">
        <v>32</v>
      </c>
      <c r="C25" s="49" t="s">
        <v>33</v>
      </c>
      <c r="D25" s="47" t="s">
        <v>34</v>
      </c>
      <c r="E25" s="46"/>
      <c r="F25" s="47"/>
      <c r="G25" s="50">
        <f>G27</f>
        <v>3.48</v>
      </c>
      <c r="H25" s="50">
        <f>H27</f>
        <v>3.48</v>
      </c>
      <c r="I25" s="24">
        <f t="shared" si="0"/>
        <v>100</v>
      </c>
    </row>
    <row r="26" spans="1:9" ht="15.75" x14ac:dyDescent="0.25">
      <c r="A26" s="51" t="s">
        <v>37</v>
      </c>
      <c r="B26" s="49" t="s">
        <v>32</v>
      </c>
      <c r="C26" s="49" t="s">
        <v>33</v>
      </c>
      <c r="D26" s="47" t="s">
        <v>34</v>
      </c>
      <c r="E26" s="46"/>
      <c r="F26" s="47"/>
      <c r="G26" s="50">
        <f>G27</f>
        <v>3.48</v>
      </c>
      <c r="H26" s="50">
        <f>H27</f>
        <v>3.48</v>
      </c>
      <c r="I26" s="24">
        <f t="shared" si="0"/>
        <v>100</v>
      </c>
    </row>
    <row r="27" spans="1:9" ht="15.75" x14ac:dyDescent="0.2">
      <c r="A27" s="52" t="s">
        <v>15</v>
      </c>
      <c r="B27" s="49" t="s">
        <v>32</v>
      </c>
      <c r="C27" s="49" t="s">
        <v>33</v>
      </c>
      <c r="D27" s="47" t="s">
        <v>38</v>
      </c>
      <c r="E27" s="46"/>
      <c r="F27" s="47" t="s">
        <v>26</v>
      </c>
      <c r="G27" s="50">
        <f>'[1]Приложение 5'!H27</f>
        <v>3.48</v>
      </c>
      <c r="H27" s="50">
        <f>'[1]Приложение 5'!I27</f>
        <v>3.48</v>
      </c>
      <c r="I27" s="24">
        <f t="shared" si="0"/>
        <v>100</v>
      </c>
    </row>
    <row r="28" spans="1:9" ht="18" customHeight="1" x14ac:dyDescent="0.2">
      <c r="A28" s="27" t="s">
        <v>39</v>
      </c>
      <c r="B28" s="32" t="s">
        <v>18</v>
      </c>
      <c r="C28" s="32" t="s">
        <v>40</v>
      </c>
      <c r="D28" s="53"/>
      <c r="E28" s="32"/>
      <c r="F28" s="32"/>
      <c r="G28" s="18">
        <f>'[1]Приложение 5'!H28</f>
        <v>1</v>
      </c>
      <c r="H28" s="18">
        <f>'[1]Приложение 5'!I28</f>
        <v>0</v>
      </c>
      <c r="I28" s="24">
        <f t="shared" si="0"/>
        <v>0</v>
      </c>
    </row>
    <row r="29" spans="1:9" ht="15.75" x14ac:dyDescent="0.2">
      <c r="A29" s="54" t="s">
        <v>41</v>
      </c>
      <c r="B29" s="36" t="s">
        <v>18</v>
      </c>
      <c r="C29" s="36" t="s">
        <v>40</v>
      </c>
      <c r="D29" s="38">
        <v>9500080010</v>
      </c>
      <c r="E29" s="36"/>
      <c r="F29" s="36"/>
      <c r="G29" s="18">
        <f>'[1]Приложение 5'!H29</f>
        <v>1</v>
      </c>
      <c r="H29" s="18">
        <f>'[1]Приложение 5'!I29</f>
        <v>0</v>
      </c>
      <c r="I29" s="24">
        <f t="shared" si="0"/>
        <v>0</v>
      </c>
    </row>
    <row r="30" spans="1:9" ht="15.75" x14ac:dyDescent="0.25">
      <c r="A30" s="39" t="s">
        <v>42</v>
      </c>
      <c r="B30" s="36" t="s">
        <v>18</v>
      </c>
      <c r="C30" s="36" t="s">
        <v>40</v>
      </c>
      <c r="D30" s="38">
        <v>9500080010</v>
      </c>
      <c r="E30" s="36" t="s">
        <v>43</v>
      </c>
      <c r="F30" s="36"/>
      <c r="G30" s="18">
        <f>'[1]Приложение 5'!H30</f>
        <v>1</v>
      </c>
      <c r="H30" s="18">
        <f>'[1]Приложение 5'!I30</f>
        <v>0</v>
      </c>
      <c r="I30" s="24">
        <f t="shared" si="0"/>
        <v>0</v>
      </c>
    </row>
    <row r="31" spans="1:9" ht="15.75" x14ac:dyDescent="0.2">
      <c r="A31" s="54" t="s">
        <v>44</v>
      </c>
      <c r="B31" s="36" t="s">
        <v>18</v>
      </c>
      <c r="C31" s="36" t="s">
        <v>40</v>
      </c>
      <c r="D31" s="38">
        <v>9500080010</v>
      </c>
      <c r="E31" s="36" t="s">
        <v>45</v>
      </c>
      <c r="F31" s="36"/>
      <c r="G31" s="18">
        <f>'[1]Приложение 5'!H31</f>
        <v>1</v>
      </c>
      <c r="H31" s="18">
        <f>'[1]Приложение 5'!I31</f>
        <v>0</v>
      </c>
      <c r="I31" s="24">
        <f t="shared" si="0"/>
        <v>0</v>
      </c>
    </row>
    <row r="32" spans="1:9" ht="15.75" x14ac:dyDescent="0.2">
      <c r="A32" s="40" t="s">
        <v>15</v>
      </c>
      <c r="B32" s="36" t="s">
        <v>18</v>
      </c>
      <c r="C32" s="36" t="s">
        <v>40</v>
      </c>
      <c r="D32" s="38">
        <v>9500080010</v>
      </c>
      <c r="E32" s="36" t="s">
        <v>45</v>
      </c>
      <c r="F32" s="36" t="s">
        <v>26</v>
      </c>
      <c r="G32" s="18">
        <f>'[1]Приложение 5'!H32</f>
        <v>1</v>
      </c>
      <c r="H32" s="18">
        <f>'[1]Приложение 5'!I32</f>
        <v>0</v>
      </c>
      <c r="I32" s="24">
        <f t="shared" si="0"/>
        <v>0</v>
      </c>
    </row>
    <row r="33" spans="1:9" ht="19.5" customHeight="1" x14ac:dyDescent="0.2">
      <c r="A33" s="27" t="s">
        <v>46</v>
      </c>
      <c r="B33" s="32" t="s">
        <v>18</v>
      </c>
      <c r="C33" s="32" t="s">
        <v>47</v>
      </c>
      <c r="D33" s="53"/>
      <c r="E33" s="32"/>
      <c r="F33" s="32"/>
      <c r="G33" s="18">
        <f>G34</f>
        <v>1214.6199999999999</v>
      </c>
      <c r="H33" s="18">
        <f>'[1]Приложение 5'!I33</f>
        <v>1200.04</v>
      </c>
      <c r="I33" s="24">
        <f t="shared" si="0"/>
        <v>98.799624573940832</v>
      </c>
    </row>
    <row r="34" spans="1:9" ht="30.75" customHeight="1" x14ac:dyDescent="0.2">
      <c r="A34" s="35" t="s">
        <v>48</v>
      </c>
      <c r="B34" s="36" t="s">
        <v>18</v>
      </c>
      <c r="C34" s="36" t="s">
        <v>47</v>
      </c>
      <c r="D34" s="55">
        <v>9500080080</v>
      </c>
      <c r="E34" s="36"/>
      <c r="F34" s="36"/>
      <c r="G34" s="18">
        <f>'[1]Приложение 5'!H34</f>
        <v>1214.6199999999999</v>
      </c>
      <c r="H34" s="18">
        <f>H33</f>
        <v>1200.04</v>
      </c>
      <c r="I34" s="24">
        <f t="shared" si="0"/>
        <v>98.799624573940832</v>
      </c>
    </row>
    <row r="35" spans="1:9" ht="30.75" customHeight="1" x14ac:dyDescent="0.25">
      <c r="A35" s="39" t="s">
        <v>22</v>
      </c>
      <c r="B35" s="36" t="s">
        <v>18</v>
      </c>
      <c r="C35" s="36" t="s">
        <v>47</v>
      </c>
      <c r="D35" s="55">
        <v>9500080080</v>
      </c>
      <c r="E35" s="46">
        <v>100</v>
      </c>
      <c r="F35" s="46"/>
      <c r="G35" s="18">
        <f>'[1]Приложение 5'!H35</f>
        <v>759.3599999999999</v>
      </c>
      <c r="H35" s="18">
        <f>H36</f>
        <v>759.36</v>
      </c>
      <c r="I35" s="24">
        <f t="shared" si="0"/>
        <v>100.00000000000001</v>
      </c>
    </row>
    <row r="36" spans="1:9" ht="30.75" customHeight="1" x14ac:dyDescent="0.25">
      <c r="A36" s="39" t="s">
        <v>24</v>
      </c>
      <c r="B36" s="36" t="s">
        <v>18</v>
      </c>
      <c r="C36" s="36" t="s">
        <v>47</v>
      </c>
      <c r="D36" s="55">
        <v>9500080080</v>
      </c>
      <c r="E36" s="46">
        <v>110</v>
      </c>
      <c r="F36" s="46"/>
      <c r="G36" s="18">
        <f>G37</f>
        <v>547</v>
      </c>
      <c r="H36" s="18">
        <f>H37</f>
        <v>759.36</v>
      </c>
      <c r="I36" s="24">
        <f t="shared" si="0"/>
        <v>138.82266910420475</v>
      </c>
    </row>
    <row r="37" spans="1:9" ht="30.75" customHeight="1" x14ac:dyDescent="0.2">
      <c r="A37" s="40" t="s">
        <v>15</v>
      </c>
      <c r="B37" s="36" t="s">
        <v>18</v>
      </c>
      <c r="C37" s="36" t="s">
        <v>47</v>
      </c>
      <c r="D37" s="55">
        <v>9500080080</v>
      </c>
      <c r="E37" s="46">
        <v>110</v>
      </c>
      <c r="F37" s="47">
        <v>1</v>
      </c>
      <c r="G37" s="18">
        <v>547</v>
      </c>
      <c r="H37" s="18">
        <f>'[1]Приложение 5'!I37</f>
        <v>759.36</v>
      </c>
      <c r="I37" s="24">
        <f t="shared" si="0"/>
        <v>138.82266910420475</v>
      </c>
    </row>
    <row r="38" spans="1:9" ht="31.5" x14ac:dyDescent="0.25">
      <c r="A38" s="39" t="s">
        <v>49</v>
      </c>
      <c r="B38" s="36" t="s">
        <v>18</v>
      </c>
      <c r="C38" s="37" t="s">
        <v>47</v>
      </c>
      <c r="D38" s="55">
        <v>9500080080</v>
      </c>
      <c r="E38" s="36" t="s">
        <v>50</v>
      </c>
      <c r="F38" s="36"/>
      <c r="G38" s="18">
        <f>'[1]Приложение 5'!H38</f>
        <v>449.96</v>
      </c>
      <c r="H38" s="18">
        <f>H39</f>
        <v>435.38</v>
      </c>
      <c r="I38" s="24">
        <f t="shared" si="0"/>
        <v>96.759711974397717</v>
      </c>
    </row>
    <row r="39" spans="1:9" ht="31.5" x14ac:dyDescent="0.25">
      <c r="A39" s="39" t="s">
        <v>51</v>
      </c>
      <c r="B39" s="36" t="s">
        <v>18</v>
      </c>
      <c r="C39" s="37" t="s">
        <v>47</v>
      </c>
      <c r="D39" s="55">
        <v>9500080080</v>
      </c>
      <c r="E39" s="36" t="s">
        <v>52</v>
      </c>
      <c r="F39" s="36"/>
      <c r="G39" s="18">
        <f>'[1]Приложение 5'!H39</f>
        <v>449.96</v>
      </c>
      <c r="H39" s="18">
        <f>H40</f>
        <v>435.38</v>
      </c>
      <c r="I39" s="24">
        <f t="shared" si="0"/>
        <v>96.759711974397717</v>
      </c>
    </row>
    <row r="40" spans="1:9" s="61" customFormat="1" ht="15.75" x14ac:dyDescent="0.2">
      <c r="A40" s="56" t="s">
        <v>15</v>
      </c>
      <c r="B40" s="57" t="s">
        <v>18</v>
      </c>
      <c r="C40" s="58" t="s">
        <v>47</v>
      </c>
      <c r="D40" s="59">
        <v>9500080080</v>
      </c>
      <c r="E40" s="57" t="s">
        <v>52</v>
      </c>
      <c r="F40" s="57" t="s">
        <v>26</v>
      </c>
      <c r="G40" s="60">
        <f>'[1]Приложение 5'!H40</f>
        <v>449.96</v>
      </c>
      <c r="H40" s="60">
        <f>'[1]Приложение 5'!I40</f>
        <v>435.38</v>
      </c>
      <c r="I40" s="24">
        <f t="shared" si="0"/>
        <v>96.759711974397717</v>
      </c>
    </row>
    <row r="41" spans="1:9" ht="15.75" x14ac:dyDescent="0.25">
      <c r="A41" s="62" t="s">
        <v>42</v>
      </c>
      <c r="B41" s="36" t="s">
        <v>18</v>
      </c>
      <c r="C41" s="36" t="s">
        <v>47</v>
      </c>
      <c r="D41" s="55">
        <v>9500080080</v>
      </c>
      <c r="E41" s="36" t="s">
        <v>43</v>
      </c>
      <c r="F41" s="36"/>
      <c r="G41" s="18">
        <f>'[1]Приложение 5'!H41</f>
        <v>5.3</v>
      </c>
      <c r="H41" s="18">
        <f>H42</f>
        <v>5.3</v>
      </c>
      <c r="I41" s="24">
        <f t="shared" si="0"/>
        <v>100</v>
      </c>
    </row>
    <row r="42" spans="1:9" ht="15.75" x14ac:dyDescent="0.25">
      <c r="A42" s="62" t="s">
        <v>53</v>
      </c>
      <c r="B42" s="36" t="s">
        <v>18</v>
      </c>
      <c r="C42" s="36" t="s">
        <v>47</v>
      </c>
      <c r="D42" s="55">
        <v>9500080080</v>
      </c>
      <c r="E42" s="36" t="s">
        <v>54</v>
      </c>
      <c r="F42" s="36"/>
      <c r="G42" s="18">
        <f>'[1]Приложение 5'!H42</f>
        <v>5.3</v>
      </c>
      <c r="H42" s="18">
        <f>H43</f>
        <v>5.3</v>
      </c>
      <c r="I42" s="24">
        <f t="shared" si="0"/>
        <v>100</v>
      </c>
    </row>
    <row r="43" spans="1:9" ht="15.75" x14ac:dyDescent="0.2">
      <c r="A43" s="40" t="s">
        <v>15</v>
      </c>
      <c r="B43" s="36" t="s">
        <v>18</v>
      </c>
      <c r="C43" s="36" t="s">
        <v>47</v>
      </c>
      <c r="D43" s="55">
        <v>9500080080</v>
      </c>
      <c r="E43" s="36" t="s">
        <v>54</v>
      </c>
      <c r="F43" s="36" t="s">
        <v>26</v>
      </c>
      <c r="G43" s="18">
        <f>'[1]Приложение 5'!H43</f>
        <v>5.3</v>
      </c>
      <c r="H43" s="18">
        <f>'[1]Приложение 5'!I43</f>
        <v>5.3</v>
      </c>
      <c r="I43" s="24">
        <f t="shared" si="0"/>
        <v>100</v>
      </c>
    </row>
    <row r="44" spans="1:9" ht="15.75" x14ac:dyDescent="0.2">
      <c r="A44" s="63" t="s">
        <v>55</v>
      </c>
      <c r="B44" s="32" t="s">
        <v>56</v>
      </c>
      <c r="C44" s="32"/>
      <c r="D44" s="55"/>
      <c r="E44" s="36"/>
      <c r="F44" s="36"/>
      <c r="G44" s="18">
        <f>'[1]Приложение 5'!H50</f>
        <v>182.5</v>
      </c>
      <c r="H44" s="18">
        <f>'[1]Приложение 5'!I50</f>
        <v>182.5</v>
      </c>
      <c r="I44" s="24">
        <f t="shared" si="0"/>
        <v>100</v>
      </c>
    </row>
    <row r="45" spans="1:9" ht="18.75" customHeight="1" x14ac:dyDescent="0.2">
      <c r="A45" s="63" t="s">
        <v>57</v>
      </c>
      <c r="B45" s="32" t="s">
        <v>56</v>
      </c>
      <c r="C45" s="32" t="s">
        <v>58</v>
      </c>
      <c r="D45" s="55"/>
      <c r="E45" s="36"/>
      <c r="F45" s="36"/>
      <c r="G45" s="18">
        <f>'[1]Приложение 5'!H51</f>
        <v>182.5</v>
      </c>
      <c r="H45" s="18">
        <f>'[1]Приложение 5'!I51</f>
        <v>182.5</v>
      </c>
      <c r="I45" s="24">
        <f t="shared" si="0"/>
        <v>100</v>
      </c>
    </row>
    <row r="46" spans="1:9" ht="31.5" x14ac:dyDescent="0.25">
      <c r="A46" s="62" t="s">
        <v>59</v>
      </c>
      <c r="B46" s="36" t="s">
        <v>56</v>
      </c>
      <c r="C46" s="36" t="s">
        <v>58</v>
      </c>
      <c r="D46" s="64">
        <v>9500051180</v>
      </c>
      <c r="E46" s="36"/>
      <c r="F46" s="36"/>
      <c r="G46" s="18">
        <f>'[1]Приложение 5'!H52</f>
        <v>182.5</v>
      </c>
      <c r="H46" s="18">
        <f>'[1]Приложение 5'!I52</f>
        <v>182.5</v>
      </c>
      <c r="I46" s="24">
        <f t="shared" si="0"/>
        <v>100</v>
      </c>
    </row>
    <row r="47" spans="1:9" ht="47.25" x14ac:dyDescent="0.25">
      <c r="A47" s="39" t="s">
        <v>22</v>
      </c>
      <c r="B47" s="36" t="s">
        <v>56</v>
      </c>
      <c r="C47" s="36" t="s">
        <v>58</v>
      </c>
      <c r="D47" s="64">
        <v>9500051180</v>
      </c>
      <c r="E47" s="46">
        <v>100</v>
      </c>
      <c r="F47" s="46"/>
      <c r="G47" s="18">
        <f>'[1]Приложение 5'!H53</f>
        <v>153.97</v>
      </c>
      <c r="H47" s="18">
        <f>'[1]Приложение 5'!I53</f>
        <v>153.97</v>
      </c>
      <c r="I47" s="24">
        <f t="shared" si="0"/>
        <v>100</v>
      </c>
    </row>
    <row r="48" spans="1:9" ht="15.75" x14ac:dyDescent="0.25">
      <c r="A48" s="39" t="s">
        <v>24</v>
      </c>
      <c r="B48" s="36" t="s">
        <v>56</v>
      </c>
      <c r="C48" s="36" t="s">
        <v>58</v>
      </c>
      <c r="D48" s="64">
        <v>9500051180</v>
      </c>
      <c r="E48" s="46">
        <v>120</v>
      </c>
      <c r="F48" s="46"/>
      <c r="G48" s="18">
        <f>'[1]Приложение 5'!H54</f>
        <v>153.97</v>
      </c>
      <c r="H48" s="18">
        <f>'[1]Приложение 5'!I54</f>
        <v>153.97</v>
      </c>
      <c r="I48" s="24">
        <f t="shared" si="0"/>
        <v>100</v>
      </c>
    </row>
    <row r="49" spans="1:9" ht="15.75" x14ac:dyDescent="0.25">
      <c r="A49" s="65" t="s">
        <v>16</v>
      </c>
      <c r="B49" s="36" t="s">
        <v>56</v>
      </c>
      <c r="C49" s="36" t="s">
        <v>58</v>
      </c>
      <c r="D49" s="64">
        <v>9500051180</v>
      </c>
      <c r="E49" s="46">
        <v>120</v>
      </c>
      <c r="F49" s="47" t="s">
        <v>60</v>
      </c>
      <c r="G49" s="18">
        <f>'[1]Приложение 5'!H55</f>
        <v>153.97</v>
      </c>
      <c r="H49" s="18">
        <f>'[1]Приложение 5'!I55</f>
        <v>153.97</v>
      </c>
      <c r="I49" s="24">
        <f t="shared" si="0"/>
        <v>100</v>
      </c>
    </row>
    <row r="50" spans="1:9" ht="31.5" x14ac:dyDescent="0.25">
      <c r="A50" s="39" t="s">
        <v>49</v>
      </c>
      <c r="B50" s="36" t="s">
        <v>56</v>
      </c>
      <c r="C50" s="36" t="s">
        <v>58</v>
      </c>
      <c r="D50" s="64">
        <v>9500051180</v>
      </c>
      <c r="E50" s="36" t="s">
        <v>50</v>
      </c>
      <c r="F50" s="36"/>
      <c r="G50" s="18">
        <f>'[1]Приложение 5'!H56</f>
        <v>28.53</v>
      </c>
      <c r="H50" s="18">
        <f>'[1]Приложение 5'!I56</f>
        <v>28.53</v>
      </c>
      <c r="I50" s="24">
        <f t="shared" si="0"/>
        <v>100</v>
      </c>
    </row>
    <row r="51" spans="1:9" ht="31.5" x14ac:dyDescent="0.25">
      <c r="A51" s="39" t="s">
        <v>51</v>
      </c>
      <c r="B51" s="36" t="s">
        <v>56</v>
      </c>
      <c r="C51" s="36" t="s">
        <v>58</v>
      </c>
      <c r="D51" s="64">
        <v>9500051180</v>
      </c>
      <c r="E51" s="36" t="s">
        <v>52</v>
      </c>
      <c r="F51" s="36"/>
      <c r="G51" s="18">
        <f>'[1]Приложение 5'!H57</f>
        <v>28.53</v>
      </c>
      <c r="H51" s="18">
        <f>'[1]Приложение 5'!I57</f>
        <v>28.53</v>
      </c>
      <c r="I51" s="24">
        <f t="shared" si="0"/>
        <v>100</v>
      </c>
    </row>
    <row r="52" spans="1:9" ht="15.75" x14ac:dyDescent="0.25">
      <c r="A52" s="65" t="s">
        <v>16</v>
      </c>
      <c r="B52" s="36" t="s">
        <v>56</v>
      </c>
      <c r="C52" s="36" t="s">
        <v>58</v>
      </c>
      <c r="D52" s="64">
        <v>9500051180</v>
      </c>
      <c r="E52" s="36" t="s">
        <v>52</v>
      </c>
      <c r="F52" s="36" t="s">
        <v>60</v>
      </c>
      <c r="G52" s="18">
        <f>'[1]Приложение 5'!H58</f>
        <v>28.53</v>
      </c>
      <c r="H52" s="18">
        <f>'[1]Приложение 5'!I58</f>
        <v>28.53</v>
      </c>
      <c r="I52" s="24">
        <f t="shared" si="0"/>
        <v>100</v>
      </c>
    </row>
    <row r="53" spans="1:9" ht="21.75" customHeight="1" x14ac:dyDescent="0.2">
      <c r="A53" s="27" t="s">
        <v>61</v>
      </c>
      <c r="B53" s="32" t="s">
        <v>62</v>
      </c>
      <c r="C53" s="37"/>
      <c r="D53" s="66"/>
      <c r="E53" s="37"/>
      <c r="F53" s="37"/>
      <c r="G53" s="18">
        <f>'[1]Приложение 5'!H59</f>
        <v>4047.5600000000004</v>
      </c>
      <c r="H53" s="18">
        <f>'[1]Приложение 5'!I59</f>
        <v>4041.46</v>
      </c>
      <c r="I53" s="24">
        <f t="shared" si="0"/>
        <v>99.849291919082091</v>
      </c>
    </row>
    <row r="54" spans="1:9" ht="21.75" customHeight="1" x14ac:dyDescent="0.2">
      <c r="A54" s="67" t="s">
        <v>63</v>
      </c>
      <c r="B54" s="68" t="s">
        <v>62</v>
      </c>
      <c r="C54" s="68" t="s">
        <v>64</v>
      </c>
      <c r="D54" s="66"/>
      <c r="E54" s="37"/>
      <c r="F54" s="37"/>
      <c r="G54" s="18">
        <f>'[1]Приложение 5'!H60</f>
        <v>46.300000000000004</v>
      </c>
      <c r="H54" s="18">
        <f>'[1]Приложение 5'!I60</f>
        <v>41.2</v>
      </c>
      <c r="I54" s="24">
        <f t="shared" si="0"/>
        <v>88.984881209503243</v>
      </c>
    </row>
    <row r="55" spans="1:9" ht="46.5" customHeight="1" x14ac:dyDescent="0.2">
      <c r="A55" s="69" t="s">
        <v>65</v>
      </c>
      <c r="B55" s="70" t="s">
        <v>62</v>
      </c>
      <c r="C55" s="70" t="s">
        <v>64</v>
      </c>
      <c r="D55" s="71">
        <v>9500089060</v>
      </c>
      <c r="E55" s="37"/>
      <c r="F55" s="37"/>
      <c r="G55" s="18">
        <f>'[1]Приложение 5'!H61</f>
        <v>2.1</v>
      </c>
      <c r="H55" s="18">
        <f>'[1]Приложение 5'!I61</f>
        <v>0</v>
      </c>
      <c r="I55" s="24">
        <f t="shared" si="0"/>
        <v>0</v>
      </c>
    </row>
    <row r="56" spans="1:9" ht="33" customHeight="1" x14ac:dyDescent="0.25">
      <c r="A56" s="39" t="s">
        <v>49</v>
      </c>
      <c r="B56" s="70" t="s">
        <v>62</v>
      </c>
      <c r="C56" s="70" t="s">
        <v>64</v>
      </c>
      <c r="D56" s="71">
        <v>9500089060</v>
      </c>
      <c r="E56" s="36" t="s">
        <v>50</v>
      </c>
      <c r="F56" s="36"/>
      <c r="G56" s="18">
        <f>'[1]Приложение 5'!H62</f>
        <v>2.1</v>
      </c>
      <c r="H56" s="18">
        <f>'[1]Приложение 5'!I62</f>
        <v>0</v>
      </c>
      <c r="I56" s="24">
        <f t="shared" si="0"/>
        <v>0</v>
      </c>
    </row>
    <row r="57" spans="1:9" ht="33.75" customHeight="1" x14ac:dyDescent="0.25">
      <c r="A57" s="39" t="s">
        <v>51</v>
      </c>
      <c r="B57" s="70" t="s">
        <v>62</v>
      </c>
      <c r="C57" s="70" t="s">
        <v>64</v>
      </c>
      <c r="D57" s="71">
        <v>9500089060</v>
      </c>
      <c r="E57" s="36" t="s">
        <v>52</v>
      </c>
      <c r="F57" s="36"/>
      <c r="G57" s="18">
        <f>'[1]Приложение 5'!H63</f>
        <v>2.1</v>
      </c>
      <c r="H57" s="18">
        <f>'[1]Приложение 5'!I63</f>
        <v>0</v>
      </c>
      <c r="I57" s="24">
        <f t="shared" si="0"/>
        <v>0</v>
      </c>
    </row>
    <row r="58" spans="1:9" ht="16.5" customHeight="1" x14ac:dyDescent="0.25">
      <c r="A58" s="65" t="s">
        <v>16</v>
      </c>
      <c r="B58" s="70" t="s">
        <v>62</v>
      </c>
      <c r="C58" s="70" t="s">
        <v>64</v>
      </c>
      <c r="D58" s="71">
        <v>9500089060</v>
      </c>
      <c r="E58" s="36" t="s">
        <v>52</v>
      </c>
      <c r="F58" s="36" t="s">
        <v>60</v>
      </c>
      <c r="G58" s="18">
        <f>'[1]Приложение 5'!H64</f>
        <v>2.1</v>
      </c>
      <c r="H58" s="18">
        <f>'[1]Приложение 5'!I64</f>
        <v>0</v>
      </c>
      <c r="I58" s="24">
        <f t="shared" si="0"/>
        <v>0</v>
      </c>
    </row>
    <row r="59" spans="1:9" ht="64.5" customHeight="1" x14ac:dyDescent="0.2">
      <c r="A59" s="69" t="s">
        <v>66</v>
      </c>
      <c r="B59" s="70" t="s">
        <v>62</v>
      </c>
      <c r="C59" s="70" t="s">
        <v>64</v>
      </c>
      <c r="D59" s="71">
        <v>9500089070</v>
      </c>
      <c r="E59" s="36"/>
      <c r="F59" s="36"/>
      <c r="G59" s="18">
        <f>'[1]Приложение 5'!H65</f>
        <v>2.1</v>
      </c>
      <c r="H59" s="18">
        <f>'[1]Приложение 5'!I65</f>
        <v>0</v>
      </c>
      <c r="I59" s="24">
        <f t="shared" si="0"/>
        <v>0</v>
      </c>
    </row>
    <row r="60" spans="1:9" ht="28.5" customHeight="1" x14ac:dyDescent="0.25">
      <c r="A60" s="39" t="s">
        <v>49</v>
      </c>
      <c r="B60" s="70" t="s">
        <v>62</v>
      </c>
      <c r="C60" s="70" t="s">
        <v>64</v>
      </c>
      <c r="D60" s="71">
        <v>9500089060</v>
      </c>
      <c r="E60" s="36" t="s">
        <v>50</v>
      </c>
      <c r="F60" s="36"/>
      <c r="G60" s="18">
        <f>'[1]Приложение 5'!H66</f>
        <v>2.1</v>
      </c>
      <c r="H60" s="18">
        <f>'[1]Приложение 5'!I66</f>
        <v>0</v>
      </c>
      <c r="I60" s="24">
        <f t="shared" si="0"/>
        <v>0</v>
      </c>
    </row>
    <row r="61" spans="1:9" ht="29.25" customHeight="1" x14ac:dyDescent="0.25">
      <c r="A61" s="39" t="s">
        <v>51</v>
      </c>
      <c r="B61" s="70" t="s">
        <v>62</v>
      </c>
      <c r="C61" s="70" t="s">
        <v>64</v>
      </c>
      <c r="D61" s="71">
        <v>9500089060</v>
      </c>
      <c r="E61" s="36" t="s">
        <v>52</v>
      </c>
      <c r="F61" s="36"/>
      <c r="G61" s="18">
        <f>'[1]Приложение 5'!H67</f>
        <v>2.1</v>
      </c>
      <c r="H61" s="18">
        <f>'[1]Приложение 5'!I67</f>
        <v>0</v>
      </c>
      <c r="I61" s="24">
        <f t="shared" si="0"/>
        <v>0</v>
      </c>
    </row>
    <row r="62" spans="1:9" ht="16.5" customHeight="1" x14ac:dyDescent="0.25">
      <c r="A62" s="65" t="s">
        <v>16</v>
      </c>
      <c r="B62" s="70" t="s">
        <v>62</v>
      </c>
      <c r="C62" s="70" t="s">
        <v>64</v>
      </c>
      <c r="D62" s="71">
        <v>9500089060</v>
      </c>
      <c r="E62" s="36" t="s">
        <v>52</v>
      </c>
      <c r="F62" s="36" t="s">
        <v>60</v>
      </c>
      <c r="G62" s="18">
        <f>'[1]Приложение 5'!H68</f>
        <v>2.1</v>
      </c>
      <c r="H62" s="18">
        <f>'[1]Приложение 5'!I68</f>
        <v>0</v>
      </c>
      <c r="I62" s="24">
        <f t="shared" si="0"/>
        <v>0</v>
      </c>
    </row>
    <row r="63" spans="1:9" ht="19.5" customHeight="1" x14ac:dyDescent="0.25">
      <c r="A63" s="62" t="s">
        <v>67</v>
      </c>
      <c r="B63" s="70" t="s">
        <v>62</v>
      </c>
      <c r="C63" s="70" t="s">
        <v>64</v>
      </c>
      <c r="D63" s="71">
        <v>9500080300</v>
      </c>
      <c r="E63" s="36"/>
      <c r="F63" s="36"/>
      <c r="G63" s="18">
        <f>G66</f>
        <v>42.1</v>
      </c>
      <c r="H63" s="18">
        <f>H64</f>
        <v>41.2</v>
      </c>
      <c r="I63" s="24">
        <f t="shared" si="0"/>
        <v>97.862232779097383</v>
      </c>
    </row>
    <row r="64" spans="1:9" ht="34.5" customHeight="1" x14ac:dyDescent="0.25">
      <c r="A64" s="39" t="s">
        <v>49</v>
      </c>
      <c r="B64" s="70" t="s">
        <v>62</v>
      </c>
      <c r="C64" s="70" t="s">
        <v>64</v>
      </c>
      <c r="D64" s="71">
        <v>9500080300</v>
      </c>
      <c r="E64" s="36" t="s">
        <v>50</v>
      </c>
      <c r="F64" s="36"/>
      <c r="G64" s="18">
        <f>G66</f>
        <v>42.1</v>
      </c>
      <c r="H64" s="18">
        <f>H65</f>
        <v>41.2</v>
      </c>
      <c r="I64" s="24">
        <f t="shared" si="0"/>
        <v>97.862232779097383</v>
      </c>
    </row>
    <row r="65" spans="1:9" ht="29.25" customHeight="1" x14ac:dyDescent="0.25">
      <c r="A65" s="39" t="s">
        <v>51</v>
      </c>
      <c r="B65" s="70" t="s">
        <v>62</v>
      </c>
      <c r="C65" s="70" t="s">
        <v>64</v>
      </c>
      <c r="D65" s="71">
        <v>9500080300</v>
      </c>
      <c r="E65" s="36" t="s">
        <v>52</v>
      </c>
      <c r="F65" s="36"/>
      <c r="G65" s="18">
        <f>G66</f>
        <v>42.1</v>
      </c>
      <c r="H65" s="18">
        <f>H66</f>
        <v>41.2</v>
      </c>
      <c r="I65" s="24">
        <f t="shared" si="0"/>
        <v>97.862232779097383</v>
      </c>
    </row>
    <row r="66" spans="1:9" ht="16.5" customHeight="1" x14ac:dyDescent="0.25">
      <c r="A66" s="65" t="s">
        <v>16</v>
      </c>
      <c r="B66" s="70" t="s">
        <v>62</v>
      </c>
      <c r="C66" s="70" t="s">
        <v>64</v>
      </c>
      <c r="D66" s="71">
        <v>9500080300</v>
      </c>
      <c r="E66" s="36" t="s">
        <v>52</v>
      </c>
      <c r="F66" s="36" t="s">
        <v>26</v>
      </c>
      <c r="G66" s="18">
        <f>'[1]Приложение 5'!H72</f>
        <v>42.1</v>
      </c>
      <c r="H66" s="18">
        <f>'[1]Приложение 5'!I72</f>
        <v>41.2</v>
      </c>
      <c r="I66" s="24">
        <f t="shared" si="0"/>
        <v>97.862232779097383</v>
      </c>
    </row>
    <row r="67" spans="1:9" ht="19.5" customHeight="1" x14ac:dyDescent="0.2">
      <c r="A67" s="72" t="s">
        <v>68</v>
      </c>
      <c r="B67" s="73" t="s">
        <v>62</v>
      </c>
      <c r="C67" s="73" t="s">
        <v>69</v>
      </c>
      <c r="D67" s="74"/>
      <c r="E67" s="75"/>
      <c r="F67" s="75"/>
      <c r="G67" s="76">
        <f>'[1]Приложение 5'!H73</f>
        <v>4001.26</v>
      </c>
      <c r="H67" s="76">
        <f>'[1]Приложение 5'!I73</f>
        <v>4000.26</v>
      </c>
      <c r="I67" s="77">
        <f t="shared" si="0"/>
        <v>99.975007872520166</v>
      </c>
    </row>
    <row r="68" spans="1:9" ht="50.25" hidden="1" customHeight="1" x14ac:dyDescent="0.2">
      <c r="A68" s="40" t="s">
        <v>70</v>
      </c>
      <c r="B68" s="36" t="s">
        <v>62</v>
      </c>
      <c r="C68" s="36" t="s">
        <v>69</v>
      </c>
      <c r="D68" s="55">
        <v>9500089950</v>
      </c>
      <c r="E68" s="37"/>
      <c r="F68" s="37"/>
      <c r="G68" s="18">
        <v>0</v>
      </c>
      <c r="H68" s="18">
        <f>'[1]Приложение 5'!I70</f>
        <v>41.2</v>
      </c>
      <c r="I68" s="24" t="e">
        <f t="shared" si="0"/>
        <v>#DIV/0!</v>
      </c>
    </row>
    <row r="69" spans="1:9" ht="31.5" hidden="1" x14ac:dyDescent="0.25">
      <c r="A69" s="39" t="s">
        <v>49</v>
      </c>
      <c r="B69" s="36" t="s">
        <v>62</v>
      </c>
      <c r="C69" s="36" t="s">
        <v>69</v>
      </c>
      <c r="D69" s="55">
        <v>9500089950</v>
      </c>
      <c r="E69" s="37" t="s">
        <v>50</v>
      </c>
      <c r="F69" s="37"/>
      <c r="G69" s="18">
        <v>0</v>
      </c>
      <c r="H69" s="18">
        <f>'[1]Приложение 5'!I71</f>
        <v>41.2</v>
      </c>
      <c r="I69" s="24" t="e">
        <f t="shared" si="0"/>
        <v>#DIV/0!</v>
      </c>
    </row>
    <row r="70" spans="1:9" ht="27.75" hidden="1" customHeight="1" x14ac:dyDescent="0.25">
      <c r="A70" s="39" t="s">
        <v>51</v>
      </c>
      <c r="B70" s="36" t="s">
        <v>62</v>
      </c>
      <c r="C70" s="36" t="s">
        <v>69</v>
      </c>
      <c r="D70" s="55">
        <v>9500089950</v>
      </c>
      <c r="E70" s="37" t="s">
        <v>52</v>
      </c>
      <c r="F70" s="37"/>
      <c r="G70" s="18">
        <v>0</v>
      </c>
      <c r="H70" s="18">
        <f>'[1]Приложение 5'!I72</f>
        <v>41.2</v>
      </c>
      <c r="I70" s="24" t="e">
        <f t="shared" si="0"/>
        <v>#DIV/0!</v>
      </c>
    </row>
    <row r="71" spans="1:9" ht="15.75" hidden="1" x14ac:dyDescent="0.25">
      <c r="A71" s="65" t="s">
        <v>16</v>
      </c>
      <c r="B71" s="36" t="s">
        <v>62</v>
      </c>
      <c r="C71" s="36" t="s">
        <v>69</v>
      </c>
      <c r="D71" s="55">
        <v>9500089950</v>
      </c>
      <c r="E71" s="37" t="s">
        <v>52</v>
      </c>
      <c r="F71" s="37" t="s">
        <v>60</v>
      </c>
      <c r="G71" s="18">
        <v>0</v>
      </c>
      <c r="H71" s="18">
        <v>0</v>
      </c>
      <c r="I71" s="24" t="e">
        <f t="shared" si="0"/>
        <v>#DIV/0!</v>
      </c>
    </row>
    <row r="72" spans="1:9" ht="50.25" customHeight="1" x14ac:dyDescent="0.2">
      <c r="A72" s="78" t="s">
        <v>70</v>
      </c>
      <c r="B72" s="36" t="s">
        <v>62</v>
      </c>
      <c r="C72" s="79" t="s">
        <v>69</v>
      </c>
      <c r="D72" s="80" t="s">
        <v>71</v>
      </c>
      <c r="E72" s="81"/>
      <c r="F72" s="37"/>
      <c r="G72" s="18">
        <f>G75</f>
        <v>664.9</v>
      </c>
      <c r="H72" s="18">
        <f>'[1]Приложение 5'!I74</f>
        <v>663.9</v>
      </c>
      <c r="I72" s="24">
        <f t="shared" si="0"/>
        <v>99.849601443826131</v>
      </c>
    </row>
    <row r="73" spans="1:9" ht="31.5" x14ac:dyDescent="0.25">
      <c r="A73" s="82" t="s">
        <v>49</v>
      </c>
      <c r="B73" s="36" t="s">
        <v>62</v>
      </c>
      <c r="C73" s="79" t="s">
        <v>69</v>
      </c>
      <c r="D73" s="80" t="s">
        <v>71</v>
      </c>
      <c r="E73" s="81" t="s">
        <v>50</v>
      </c>
      <c r="F73" s="37"/>
      <c r="G73" s="18">
        <f>G74</f>
        <v>664.9</v>
      </c>
      <c r="H73" s="18">
        <f>'[1]Приложение 5'!I75</f>
        <v>663.9</v>
      </c>
      <c r="I73" s="24">
        <f t="shared" si="0"/>
        <v>99.849601443826131</v>
      </c>
    </row>
    <row r="74" spans="1:9" ht="31.5" customHeight="1" x14ac:dyDescent="0.25">
      <c r="A74" s="82" t="s">
        <v>51</v>
      </c>
      <c r="B74" s="36" t="s">
        <v>62</v>
      </c>
      <c r="C74" s="79" t="s">
        <v>69</v>
      </c>
      <c r="D74" s="80" t="s">
        <v>71</v>
      </c>
      <c r="E74" s="81" t="s">
        <v>52</v>
      </c>
      <c r="F74" s="37"/>
      <c r="G74" s="18">
        <f>G75</f>
        <v>664.9</v>
      </c>
      <c r="H74" s="18">
        <f>'[1]Приложение 5'!I76</f>
        <v>663.9</v>
      </c>
      <c r="I74" s="24">
        <f t="shared" ref="I74:I141" si="1">H74/G74%</f>
        <v>99.849601443826131</v>
      </c>
    </row>
    <row r="75" spans="1:9" ht="15.75" x14ac:dyDescent="0.25">
      <c r="A75" s="83" t="s">
        <v>16</v>
      </c>
      <c r="B75" s="36" t="s">
        <v>62</v>
      </c>
      <c r="C75" s="79" t="s">
        <v>69</v>
      </c>
      <c r="D75" s="80" t="s">
        <v>71</v>
      </c>
      <c r="E75" s="81" t="s">
        <v>52</v>
      </c>
      <c r="F75" s="37" t="s">
        <v>60</v>
      </c>
      <c r="G75" s="18">
        <f>'[1]Приложение 5'!H77</f>
        <v>664.9</v>
      </c>
      <c r="H75" s="18">
        <f>'[1]Приложение 5'!I77</f>
        <v>663.9</v>
      </c>
      <c r="I75" s="24">
        <f t="shared" si="1"/>
        <v>99.849601443826131</v>
      </c>
    </row>
    <row r="76" spans="1:9" ht="31.5" x14ac:dyDescent="0.2">
      <c r="A76" s="78" t="s">
        <v>70</v>
      </c>
      <c r="B76" s="36" t="s">
        <v>62</v>
      </c>
      <c r="C76" s="79" t="s">
        <v>69</v>
      </c>
      <c r="D76" s="80" t="s">
        <v>72</v>
      </c>
      <c r="E76" s="81"/>
      <c r="F76" s="32"/>
      <c r="G76" s="18">
        <f>'[1]Приложение 5'!H78</f>
        <v>180</v>
      </c>
      <c r="H76" s="18">
        <f>'[1]Приложение 5'!I78</f>
        <v>180</v>
      </c>
      <c r="I76" s="24">
        <f t="shared" si="1"/>
        <v>100</v>
      </c>
    </row>
    <row r="77" spans="1:9" ht="31.5" x14ac:dyDescent="0.25">
      <c r="A77" s="82" t="s">
        <v>49</v>
      </c>
      <c r="B77" s="36" t="s">
        <v>62</v>
      </c>
      <c r="C77" s="79" t="s">
        <v>69</v>
      </c>
      <c r="D77" s="80" t="s">
        <v>72</v>
      </c>
      <c r="E77" s="81" t="s">
        <v>50</v>
      </c>
      <c r="F77" s="37"/>
      <c r="G77" s="18">
        <f>'[1]Приложение 5'!H79</f>
        <v>180</v>
      </c>
      <c r="H77" s="18">
        <f>'[1]Приложение 5'!I79</f>
        <v>180</v>
      </c>
      <c r="I77" s="24">
        <f t="shared" si="1"/>
        <v>100</v>
      </c>
    </row>
    <row r="78" spans="1:9" ht="31.5" x14ac:dyDescent="0.25">
      <c r="A78" s="82" t="s">
        <v>51</v>
      </c>
      <c r="B78" s="36" t="s">
        <v>62</v>
      </c>
      <c r="C78" s="79" t="s">
        <v>69</v>
      </c>
      <c r="D78" s="80" t="s">
        <v>72</v>
      </c>
      <c r="E78" s="81" t="s">
        <v>52</v>
      </c>
      <c r="F78" s="37"/>
      <c r="G78" s="18">
        <f>'[1]Приложение 5'!H80</f>
        <v>180</v>
      </c>
      <c r="H78" s="18">
        <f>'[1]Приложение 5'!I80</f>
        <v>180</v>
      </c>
      <c r="I78" s="24">
        <f t="shared" si="1"/>
        <v>100</v>
      </c>
    </row>
    <row r="79" spans="1:9" ht="15.75" x14ac:dyDescent="0.25">
      <c r="A79" s="83" t="s">
        <v>16</v>
      </c>
      <c r="B79" s="36" t="s">
        <v>62</v>
      </c>
      <c r="C79" s="79" t="s">
        <v>69</v>
      </c>
      <c r="D79" s="80" t="s">
        <v>72</v>
      </c>
      <c r="E79" s="81" t="s">
        <v>52</v>
      </c>
      <c r="F79" s="37"/>
      <c r="G79" s="18">
        <f>'[1]Приложение 5'!H81</f>
        <v>845.6</v>
      </c>
      <c r="H79" s="18">
        <f>'[1]Приложение 5'!I81</f>
        <v>844.2</v>
      </c>
      <c r="I79" s="24">
        <f t="shared" si="1"/>
        <v>99.83443708609272</v>
      </c>
    </row>
    <row r="80" spans="1:9" ht="47.25" x14ac:dyDescent="0.2">
      <c r="A80" s="84" t="s">
        <v>73</v>
      </c>
      <c r="B80" s="36" t="s">
        <v>62</v>
      </c>
      <c r="C80" s="85" t="s">
        <v>69</v>
      </c>
      <c r="D80" s="86" t="s">
        <v>74</v>
      </c>
      <c r="E80" s="81"/>
      <c r="F80" s="37" t="s">
        <v>26</v>
      </c>
      <c r="G80" s="18">
        <f>'[1]Приложение 5'!H82</f>
        <v>3109.76</v>
      </c>
      <c r="H80" s="18">
        <f>'[1]Приложение 5'!I82</f>
        <v>3109.76</v>
      </c>
      <c r="I80" s="24">
        <f t="shared" si="1"/>
        <v>100</v>
      </c>
    </row>
    <row r="81" spans="1:9" ht="31.5" x14ac:dyDescent="0.25">
      <c r="A81" s="82" t="s">
        <v>49</v>
      </c>
      <c r="B81" s="36" t="s">
        <v>62</v>
      </c>
      <c r="C81" s="79" t="s">
        <v>69</v>
      </c>
      <c r="D81" s="86" t="s">
        <v>74</v>
      </c>
      <c r="E81" s="81" t="s">
        <v>50</v>
      </c>
      <c r="F81" s="37"/>
      <c r="G81" s="18">
        <f>'[1]Приложение 5'!H83</f>
        <v>3109.77</v>
      </c>
      <c r="H81" s="18">
        <f>'[1]Приложение 5'!I83</f>
        <v>3109.77</v>
      </c>
      <c r="I81" s="24">
        <f t="shared" si="1"/>
        <v>100</v>
      </c>
    </row>
    <row r="82" spans="1:9" ht="31.5" x14ac:dyDescent="0.25">
      <c r="A82" s="82" t="s">
        <v>51</v>
      </c>
      <c r="B82" s="36" t="s">
        <v>62</v>
      </c>
      <c r="C82" s="79" t="s">
        <v>69</v>
      </c>
      <c r="D82" s="86" t="s">
        <v>74</v>
      </c>
      <c r="E82" s="81" t="s">
        <v>52</v>
      </c>
      <c r="F82" s="37"/>
      <c r="G82" s="18">
        <f>'[1]Приложение 5'!H84</f>
        <v>3109.77</v>
      </c>
      <c r="H82" s="18">
        <f>'[1]Приложение 5'!I84</f>
        <v>3109.77</v>
      </c>
      <c r="I82" s="24">
        <f t="shared" si="1"/>
        <v>100</v>
      </c>
    </row>
    <row r="83" spans="1:9" ht="15.75" x14ac:dyDescent="0.25">
      <c r="A83" s="83" t="s">
        <v>16</v>
      </c>
      <c r="B83" s="36" t="s">
        <v>62</v>
      </c>
      <c r="C83" s="79" t="s">
        <v>69</v>
      </c>
      <c r="D83" s="86" t="s">
        <v>74</v>
      </c>
      <c r="E83" s="81" t="s">
        <v>52</v>
      </c>
      <c r="F83" s="37"/>
      <c r="G83" s="18">
        <f>'[1]Приложение 5'!H85</f>
        <v>3109.77</v>
      </c>
      <c r="H83" s="18">
        <f>'[1]Приложение 5'!I85</f>
        <v>3109.77</v>
      </c>
      <c r="I83" s="24">
        <f t="shared" si="1"/>
        <v>100</v>
      </c>
    </row>
    <row r="84" spans="1:9" ht="47.25" x14ac:dyDescent="0.2">
      <c r="A84" s="84" t="s">
        <v>73</v>
      </c>
      <c r="B84" s="36" t="s">
        <v>62</v>
      </c>
      <c r="C84" s="79" t="s">
        <v>69</v>
      </c>
      <c r="D84" s="87" t="s">
        <v>74</v>
      </c>
      <c r="E84" s="79"/>
      <c r="F84" s="37"/>
      <c r="G84" s="18">
        <f>'[1]Приложение 5'!H86</f>
        <v>3109.77</v>
      </c>
      <c r="H84" s="18">
        <f>'[1]Приложение 5'!I86</f>
        <v>3109.77</v>
      </c>
      <c r="I84" s="24">
        <f t="shared" si="1"/>
        <v>100</v>
      </c>
    </row>
    <row r="85" spans="1:9" ht="31.5" x14ac:dyDescent="0.25">
      <c r="A85" s="82" t="s">
        <v>49</v>
      </c>
      <c r="B85" s="36" t="s">
        <v>62</v>
      </c>
      <c r="C85" s="79" t="s">
        <v>69</v>
      </c>
      <c r="D85" s="80" t="s">
        <v>75</v>
      </c>
      <c r="E85" s="81"/>
      <c r="F85" s="37"/>
      <c r="G85" s="18">
        <f>'[1]Приложение 5'!H87</f>
        <v>46.6</v>
      </c>
      <c r="H85" s="18">
        <f>'[1]Приложение 5'!I87</f>
        <v>46.6</v>
      </c>
      <c r="I85" s="24">
        <f t="shared" si="1"/>
        <v>100</v>
      </c>
    </row>
    <row r="86" spans="1:9" ht="31.5" x14ac:dyDescent="0.25">
      <c r="A86" s="82" t="s">
        <v>51</v>
      </c>
      <c r="B86" s="36" t="s">
        <v>62</v>
      </c>
      <c r="C86" s="79" t="s">
        <v>69</v>
      </c>
      <c r="D86" s="80" t="s">
        <v>75</v>
      </c>
      <c r="E86" s="81" t="s">
        <v>50</v>
      </c>
      <c r="F86" s="37"/>
      <c r="G86" s="18">
        <f>'[1]Приложение 5'!H88</f>
        <v>46.6</v>
      </c>
      <c r="H86" s="18">
        <f>'[1]Приложение 5'!I88</f>
        <v>46.6</v>
      </c>
      <c r="I86" s="24">
        <f t="shared" si="1"/>
        <v>100</v>
      </c>
    </row>
    <row r="87" spans="1:9" ht="15.75" x14ac:dyDescent="0.25">
      <c r="A87" s="83" t="s">
        <v>16</v>
      </c>
      <c r="B87" s="36" t="s">
        <v>62</v>
      </c>
      <c r="C87" s="79" t="s">
        <v>69</v>
      </c>
      <c r="D87" s="80" t="s">
        <v>75</v>
      </c>
      <c r="E87" s="81" t="s">
        <v>52</v>
      </c>
      <c r="F87" s="37"/>
      <c r="G87" s="18">
        <f>'[1]Приложение 5'!H89</f>
        <v>46.6</v>
      </c>
      <c r="H87" s="18">
        <f>'[1]Приложение 5'!I89</f>
        <v>46.6</v>
      </c>
      <c r="I87" s="24">
        <f t="shared" si="1"/>
        <v>100</v>
      </c>
    </row>
    <row r="88" spans="1:9" ht="15.75" x14ac:dyDescent="0.2">
      <c r="A88" s="78" t="s">
        <v>15</v>
      </c>
      <c r="B88" s="36" t="s">
        <v>62</v>
      </c>
      <c r="C88" s="36" t="s">
        <v>69</v>
      </c>
      <c r="D88" s="80" t="s">
        <v>75</v>
      </c>
      <c r="E88" s="81" t="s">
        <v>52</v>
      </c>
      <c r="F88" s="37" t="s">
        <v>60</v>
      </c>
      <c r="G88" s="18">
        <f>'[1]Приложение 5'!H90</f>
        <v>46.6</v>
      </c>
      <c r="H88" s="18">
        <f>'[1]Приложение 5'!I90</f>
        <v>46.6</v>
      </c>
      <c r="I88" s="24">
        <f t="shared" si="1"/>
        <v>100</v>
      </c>
    </row>
    <row r="89" spans="1:9" ht="20.25" customHeight="1" x14ac:dyDescent="0.2">
      <c r="A89" s="72" t="s">
        <v>76</v>
      </c>
      <c r="B89" s="73" t="s">
        <v>77</v>
      </c>
      <c r="C89" s="73"/>
      <c r="D89" s="88"/>
      <c r="E89" s="73"/>
      <c r="F89" s="73"/>
      <c r="G89" s="76">
        <f>'[1]Приложение 5'!H91</f>
        <v>369.1</v>
      </c>
      <c r="H89" s="76">
        <f>'[1]Приложение 5'!I91</f>
        <v>350.23</v>
      </c>
      <c r="I89" s="24">
        <f t="shared" si="1"/>
        <v>94.887564345705769</v>
      </c>
    </row>
    <row r="90" spans="1:9" ht="19.5" customHeight="1" x14ac:dyDescent="0.25">
      <c r="A90" s="89" t="s">
        <v>78</v>
      </c>
      <c r="B90" s="32" t="s">
        <v>77</v>
      </c>
      <c r="C90" s="32" t="s">
        <v>79</v>
      </c>
      <c r="D90" s="53"/>
      <c r="E90" s="32"/>
      <c r="F90" s="32"/>
      <c r="G90" s="18">
        <f>'[1]Приложение 5'!H92</f>
        <v>78.48</v>
      </c>
      <c r="H90" s="18">
        <f>H95</f>
        <v>78.48</v>
      </c>
      <c r="I90" s="24">
        <f t="shared" si="1"/>
        <v>100</v>
      </c>
    </row>
    <row r="91" spans="1:9" ht="23.25" hidden="1" customHeight="1" x14ac:dyDescent="0.2">
      <c r="A91" s="54" t="s">
        <v>80</v>
      </c>
      <c r="B91" s="36" t="s">
        <v>77</v>
      </c>
      <c r="C91" s="36" t="s">
        <v>79</v>
      </c>
      <c r="D91" s="55">
        <v>9500081890</v>
      </c>
      <c r="E91" s="90"/>
      <c r="F91" s="90"/>
      <c r="G91" s="18" t="e">
        <f>'[1]Приложение 5'!#REF!</f>
        <v>#REF!</v>
      </c>
      <c r="H91" s="18">
        <f>'[1]Приложение 5'!I89</f>
        <v>46.6</v>
      </c>
      <c r="I91" s="24" t="e">
        <f t="shared" si="1"/>
        <v>#REF!</v>
      </c>
    </row>
    <row r="92" spans="1:9" s="91" customFormat="1" ht="31.5" hidden="1" x14ac:dyDescent="0.25">
      <c r="A92" s="39" t="s">
        <v>49</v>
      </c>
      <c r="B92" s="36" t="s">
        <v>77</v>
      </c>
      <c r="C92" s="36" t="s">
        <v>79</v>
      </c>
      <c r="D92" s="55">
        <v>9500081890</v>
      </c>
      <c r="E92" s="36" t="s">
        <v>50</v>
      </c>
      <c r="F92" s="36"/>
      <c r="G92" s="18" t="e">
        <f>'[1]Приложение 5'!#REF!</f>
        <v>#REF!</v>
      </c>
      <c r="H92" s="18">
        <f>'[1]Приложение 5'!I90</f>
        <v>46.6</v>
      </c>
      <c r="I92" s="24" t="e">
        <f t="shared" si="1"/>
        <v>#REF!</v>
      </c>
    </row>
    <row r="93" spans="1:9" ht="31.5" hidden="1" x14ac:dyDescent="0.25">
      <c r="A93" s="39" t="s">
        <v>51</v>
      </c>
      <c r="B93" s="36" t="s">
        <v>77</v>
      </c>
      <c r="C93" s="36" t="s">
        <v>79</v>
      </c>
      <c r="D93" s="55">
        <v>9500081890</v>
      </c>
      <c r="E93" s="36" t="s">
        <v>52</v>
      </c>
      <c r="F93" s="36"/>
      <c r="G93" s="18" t="e">
        <f>'[1]Приложение 5'!#REF!</f>
        <v>#REF!</v>
      </c>
      <c r="H93" s="18">
        <f>'[1]Приложение 5'!I91</f>
        <v>350.23</v>
      </c>
      <c r="I93" s="24" t="e">
        <f t="shared" si="1"/>
        <v>#REF!</v>
      </c>
    </row>
    <row r="94" spans="1:9" ht="15.75" hidden="1" x14ac:dyDescent="0.2">
      <c r="A94" s="40" t="s">
        <v>15</v>
      </c>
      <c r="B94" s="36" t="s">
        <v>77</v>
      </c>
      <c r="C94" s="36" t="s">
        <v>79</v>
      </c>
      <c r="D94" s="55">
        <v>9500081890</v>
      </c>
      <c r="E94" s="36" t="s">
        <v>52</v>
      </c>
      <c r="F94" s="36" t="s">
        <v>26</v>
      </c>
      <c r="G94" s="18" t="e">
        <f>'[1]Приложение 5'!#REF!</f>
        <v>#REF!</v>
      </c>
      <c r="H94" s="18">
        <f>'[1]Приложение 5'!I92</f>
        <v>78.48</v>
      </c>
      <c r="I94" s="24" t="e">
        <f t="shared" si="1"/>
        <v>#REF!</v>
      </c>
    </row>
    <row r="95" spans="1:9" ht="31.5" x14ac:dyDescent="0.2">
      <c r="A95" s="69" t="s">
        <v>81</v>
      </c>
      <c r="B95" s="36" t="s">
        <v>77</v>
      </c>
      <c r="C95" s="36" t="s">
        <v>79</v>
      </c>
      <c r="D95" s="55">
        <v>9500088890</v>
      </c>
      <c r="E95" s="90"/>
      <c r="F95" s="90"/>
      <c r="G95" s="18">
        <f>'[1]Приложение 5'!H93</f>
        <v>78.48</v>
      </c>
      <c r="H95" s="18">
        <f>H96</f>
        <v>78.48</v>
      </c>
      <c r="I95" s="24">
        <f t="shared" si="1"/>
        <v>100</v>
      </c>
    </row>
    <row r="96" spans="1:9" ht="31.5" x14ac:dyDescent="0.25">
      <c r="A96" s="39" t="s">
        <v>49</v>
      </c>
      <c r="B96" s="36" t="s">
        <v>77</v>
      </c>
      <c r="C96" s="36" t="s">
        <v>79</v>
      </c>
      <c r="D96" s="55">
        <v>9500088890</v>
      </c>
      <c r="E96" s="36" t="s">
        <v>50</v>
      </c>
      <c r="F96" s="36"/>
      <c r="G96" s="18">
        <f>'[1]Приложение 5'!H94</f>
        <v>78.48</v>
      </c>
      <c r="H96" s="18">
        <f>H97</f>
        <v>78.48</v>
      </c>
      <c r="I96" s="24">
        <f t="shared" si="1"/>
        <v>100</v>
      </c>
    </row>
    <row r="97" spans="1:9" ht="31.5" x14ac:dyDescent="0.25">
      <c r="A97" s="39" t="s">
        <v>51</v>
      </c>
      <c r="B97" s="36" t="s">
        <v>77</v>
      </c>
      <c r="C97" s="36" t="s">
        <v>79</v>
      </c>
      <c r="D97" s="55">
        <v>9500088890</v>
      </c>
      <c r="E97" s="36" t="s">
        <v>52</v>
      </c>
      <c r="F97" s="36"/>
      <c r="G97" s="18">
        <f>'[1]Приложение 5'!H95</f>
        <v>78.48</v>
      </c>
      <c r="H97" s="18">
        <f>H98</f>
        <v>78.48</v>
      </c>
      <c r="I97" s="24">
        <f t="shared" si="1"/>
        <v>100</v>
      </c>
    </row>
    <row r="98" spans="1:9" ht="15.75" x14ac:dyDescent="0.2">
      <c r="A98" s="40" t="s">
        <v>15</v>
      </c>
      <c r="B98" s="36" t="s">
        <v>77</v>
      </c>
      <c r="C98" s="36" t="s">
        <v>79</v>
      </c>
      <c r="D98" s="55">
        <v>9500088890</v>
      </c>
      <c r="E98" s="36" t="s">
        <v>52</v>
      </c>
      <c r="F98" s="36" t="s">
        <v>26</v>
      </c>
      <c r="G98" s="18">
        <f>'[1]Приложение 5'!H96</f>
        <v>78.48</v>
      </c>
      <c r="H98" s="18">
        <f>'[1]Приложение 5'!I96</f>
        <v>78.48</v>
      </c>
      <c r="I98" s="24">
        <f t="shared" si="1"/>
        <v>100</v>
      </c>
    </row>
    <row r="99" spans="1:9" ht="22.5" customHeight="1" x14ac:dyDescent="0.2">
      <c r="A99" s="27" t="s">
        <v>82</v>
      </c>
      <c r="B99" s="32" t="s">
        <v>77</v>
      </c>
      <c r="C99" s="32" t="s">
        <v>83</v>
      </c>
      <c r="D99" s="53"/>
      <c r="E99" s="32"/>
      <c r="F99" s="32"/>
      <c r="G99" s="18">
        <f>'[1]Приложение 5'!H97</f>
        <v>110</v>
      </c>
      <c r="H99" s="18">
        <f>H108</f>
        <v>105.01</v>
      </c>
      <c r="I99" s="24">
        <f t="shared" si="1"/>
        <v>95.463636363636354</v>
      </c>
    </row>
    <row r="100" spans="1:9" ht="61.5" hidden="1" customHeight="1" x14ac:dyDescent="0.2">
      <c r="A100" s="92" t="s">
        <v>84</v>
      </c>
      <c r="B100" s="36" t="s">
        <v>77</v>
      </c>
      <c r="C100" s="36" t="s">
        <v>83</v>
      </c>
      <c r="D100" s="93" t="e">
        <f>#REF!</f>
        <v>#REF!</v>
      </c>
      <c r="E100" s="94"/>
      <c r="F100" s="94"/>
      <c r="G100" s="18" t="e">
        <f>'[1]Приложение 5'!#REF!</f>
        <v>#REF!</v>
      </c>
      <c r="H100" s="18">
        <f>'[1]Приложение 5'!I94</f>
        <v>78.48</v>
      </c>
      <c r="I100" s="24" t="e">
        <f t="shared" si="1"/>
        <v>#REF!</v>
      </c>
    </row>
    <row r="101" spans="1:9" s="91" customFormat="1" ht="31.5" hidden="1" x14ac:dyDescent="0.25">
      <c r="A101" s="39" t="s">
        <v>49</v>
      </c>
      <c r="B101" s="36" t="s">
        <v>77</v>
      </c>
      <c r="C101" s="36" t="s">
        <v>83</v>
      </c>
      <c r="D101" s="93" t="e">
        <f>D100</f>
        <v>#REF!</v>
      </c>
      <c r="E101" s="36" t="s">
        <v>50</v>
      </c>
      <c r="F101" s="36"/>
      <c r="G101" s="18" t="e">
        <f>'[1]Приложение 5'!#REF!</f>
        <v>#REF!</v>
      </c>
      <c r="H101" s="18">
        <f>'[1]Приложение 5'!I95</f>
        <v>78.48</v>
      </c>
      <c r="I101" s="24" t="e">
        <f t="shared" si="1"/>
        <v>#REF!</v>
      </c>
    </row>
    <row r="102" spans="1:9" s="95" customFormat="1" ht="31.5" hidden="1" x14ac:dyDescent="0.25">
      <c r="A102" s="39" t="s">
        <v>85</v>
      </c>
      <c r="B102" s="36" t="s">
        <v>77</v>
      </c>
      <c r="C102" s="36" t="s">
        <v>83</v>
      </c>
      <c r="D102" s="93" t="e">
        <f>D101</f>
        <v>#REF!</v>
      </c>
      <c r="E102" s="36" t="s">
        <v>52</v>
      </c>
      <c r="F102" s="36"/>
      <c r="G102" s="18" t="e">
        <f>'[1]Приложение 5'!#REF!</f>
        <v>#REF!</v>
      </c>
      <c r="H102" s="18">
        <f>'[1]Приложение 5'!I96</f>
        <v>78.48</v>
      </c>
      <c r="I102" s="24" t="e">
        <f t="shared" si="1"/>
        <v>#REF!</v>
      </c>
    </row>
    <row r="103" spans="1:9" s="95" customFormat="1" ht="31.5" hidden="1" x14ac:dyDescent="0.2">
      <c r="A103" s="69" t="s">
        <v>86</v>
      </c>
      <c r="B103" s="36" t="s">
        <v>77</v>
      </c>
      <c r="C103" s="36" t="s">
        <v>83</v>
      </c>
      <c r="D103" s="93" t="e">
        <f>D102</f>
        <v>#REF!</v>
      </c>
      <c r="E103" s="36" t="s">
        <v>87</v>
      </c>
      <c r="F103" s="36"/>
      <c r="G103" s="18" t="e">
        <f>'[1]Приложение 5'!#REF!</f>
        <v>#REF!</v>
      </c>
      <c r="H103" s="18">
        <f>'[1]Приложение 5'!I97</f>
        <v>105.01</v>
      </c>
      <c r="I103" s="24" t="e">
        <f t="shared" si="1"/>
        <v>#REF!</v>
      </c>
    </row>
    <row r="104" spans="1:9" s="95" customFormat="1" ht="15.75" hidden="1" x14ac:dyDescent="0.2">
      <c r="A104" s="40" t="s">
        <v>16</v>
      </c>
      <c r="B104" s="36" t="s">
        <v>77</v>
      </c>
      <c r="C104" s="36" t="s">
        <v>83</v>
      </c>
      <c r="D104" s="93" t="e">
        <f>D103</f>
        <v>#REF!</v>
      </c>
      <c r="E104" s="36" t="s">
        <v>87</v>
      </c>
      <c r="F104" s="36" t="s">
        <v>26</v>
      </c>
      <c r="G104" s="18" t="e">
        <f>'[1]Приложение 5'!#REF!</f>
        <v>#REF!</v>
      </c>
      <c r="H104" s="18" t="e">
        <f>'[1]Приложение 5'!#REF!</f>
        <v>#REF!</v>
      </c>
      <c r="I104" s="24" t="e">
        <f t="shared" si="1"/>
        <v>#REF!</v>
      </c>
    </row>
    <row r="105" spans="1:9" s="95" customFormat="1" ht="27.75" customHeight="1" x14ac:dyDescent="0.2">
      <c r="A105" s="54" t="s">
        <v>88</v>
      </c>
      <c r="B105" s="36" t="s">
        <v>77</v>
      </c>
      <c r="C105" s="36" t="s">
        <v>83</v>
      </c>
      <c r="D105" s="55">
        <v>9500081891</v>
      </c>
      <c r="E105" s="94"/>
      <c r="F105" s="36"/>
      <c r="G105" s="18">
        <f>'[1]Приложение 5'!H98</f>
        <v>110</v>
      </c>
      <c r="H105" s="18">
        <f>H106</f>
        <v>105.01</v>
      </c>
      <c r="I105" s="24">
        <f t="shared" si="1"/>
        <v>95.463636363636354</v>
      </c>
    </row>
    <row r="106" spans="1:9" s="95" customFormat="1" ht="31.5" x14ac:dyDescent="0.25">
      <c r="A106" s="39" t="s">
        <v>49</v>
      </c>
      <c r="B106" s="36" t="s">
        <v>77</v>
      </c>
      <c r="C106" s="36" t="s">
        <v>83</v>
      </c>
      <c r="D106" s="55">
        <v>9500081891</v>
      </c>
      <c r="E106" s="36" t="s">
        <v>50</v>
      </c>
      <c r="F106" s="36"/>
      <c r="G106" s="18">
        <f>'[1]Приложение 5'!H99</f>
        <v>110</v>
      </c>
      <c r="H106" s="18">
        <f>H107</f>
        <v>105.01</v>
      </c>
      <c r="I106" s="24">
        <f t="shared" si="1"/>
        <v>95.463636363636354</v>
      </c>
    </row>
    <row r="107" spans="1:9" s="95" customFormat="1" ht="31.5" x14ac:dyDescent="0.25">
      <c r="A107" s="39" t="s">
        <v>51</v>
      </c>
      <c r="B107" s="36" t="s">
        <v>77</v>
      </c>
      <c r="C107" s="36" t="s">
        <v>83</v>
      </c>
      <c r="D107" s="55">
        <v>9500081891</v>
      </c>
      <c r="E107" s="36" t="s">
        <v>52</v>
      </c>
      <c r="F107" s="36"/>
      <c r="G107" s="18">
        <f>'[1]Приложение 5'!H100</f>
        <v>110</v>
      </c>
      <c r="H107" s="18">
        <f>H108</f>
        <v>105.01</v>
      </c>
      <c r="I107" s="24">
        <f t="shared" si="1"/>
        <v>95.463636363636354</v>
      </c>
    </row>
    <row r="108" spans="1:9" s="95" customFormat="1" ht="15.75" x14ac:dyDescent="0.2">
      <c r="A108" s="40" t="s">
        <v>15</v>
      </c>
      <c r="B108" s="36" t="s">
        <v>77</v>
      </c>
      <c r="C108" s="36" t="s">
        <v>83</v>
      </c>
      <c r="D108" s="55">
        <v>9500081891</v>
      </c>
      <c r="E108" s="36" t="s">
        <v>52</v>
      </c>
      <c r="F108" s="36" t="s">
        <v>26</v>
      </c>
      <c r="G108" s="18">
        <f>'[1]Приложение 5'!H101</f>
        <v>110</v>
      </c>
      <c r="H108" s="18">
        <f>'[1]Приложение 5'!I101</f>
        <v>105.01</v>
      </c>
      <c r="I108" s="24">
        <f t="shared" si="1"/>
        <v>95.463636363636354</v>
      </c>
    </row>
    <row r="109" spans="1:9" s="95" customFormat="1" ht="41.25" hidden="1" customHeight="1" x14ac:dyDescent="0.2">
      <c r="A109" s="54" t="s">
        <v>89</v>
      </c>
      <c r="B109" s="36" t="s">
        <v>77</v>
      </c>
      <c r="C109" s="36" t="s">
        <v>90</v>
      </c>
      <c r="D109" s="93" t="e">
        <f>#REF!</f>
        <v>#REF!</v>
      </c>
      <c r="E109" s="94"/>
      <c r="F109" s="94"/>
      <c r="G109" s="18" t="e">
        <f>'[1]Приложение 5'!#REF!</f>
        <v>#REF!</v>
      </c>
      <c r="H109" s="18" t="e">
        <f>'[1]Приложение 5'!#REF!</f>
        <v>#REF!</v>
      </c>
      <c r="I109" s="24" t="e">
        <f t="shared" si="1"/>
        <v>#REF!</v>
      </c>
    </row>
    <row r="110" spans="1:9" s="95" customFormat="1" ht="38.25" hidden="1" customHeight="1" x14ac:dyDescent="0.25">
      <c r="A110" s="39" t="s">
        <v>49</v>
      </c>
      <c r="B110" s="36" t="s">
        <v>77</v>
      </c>
      <c r="C110" s="36" t="s">
        <v>90</v>
      </c>
      <c r="D110" s="93" t="e">
        <f>D109</f>
        <v>#REF!</v>
      </c>
      <c r="E110" s="36" t="s">
        <v>50</v>
      </c>
      <c r="F110" s="36"/>
      <c r="G110" s="18" t="e">
        <f>'[1]Приложение 5'!#REF!</f>
        <v>#REF!</v>
      </c>
      <c r="H110" s="18" t="e">
        <f>'[1]Приложение 5'!#REF!</f>
        <v>#REF!</v>
      </c>
      <c r="I110" s="24" t="e">
        <f t="shared" si="1"/>
        <v>#REF!</v>
      </c>
    </row>
    <row r="111" spans="1:9" s="95" customFormat="1" ht="33.75" hidden="1" customHeight="1" x14ac:dyDescent="0.25">
      <c r="A111" s="39" t="s">
        <v>85</v>
      </c>
      <c r="B111" s="36" t="s">
        <v>77</v>
      </c>
      <c r="C111" s="36" t="s">
        <v>90</v>
      </c>
      <c r="D111" s="93" t="e">
        <f t="shared" ref="D111:D123" si="2">D110</f>
        <v>#REF!</v>
      </c>
      <c r="E111" s="36" t="s">
        <v>52</v>
      </c>
      <c r="F111" s="36"/>
      <c r="G111" s="18" t="e">
        <f>'[1]Приложение 5'!#REF!</f>
        <v>#REF!</v>
      </c>
      <c r="H111" s="18" t="e">
        <f>'[1]Приложение 5'!#REF!</f>
        <v>#REF!</v>
      </c>
      <c r="I111" s="24" t="e">
        <f t="shared" si="1"/>
        <v>#REF!</v>
      </c>
    </row>
    <row r="112" spans="1:9" s="95" customFormat="1" ht="34.5" hidden="1" customHeight="1" x14ac:dyDescent="0.2">
      <c r="A112" s="69" t="s">
        <v>86</v>
      </c>
      <c r="B112" s="36" t="s">
        <v>77</v>
      </c>
      <c r="C112" s="36" t="s">
        <v>90</v>
      </c>
      <c r="D112" s="93" t="e">
        <f t="shared" si="2"/>
        <v>#REF!</v>
      </c>
      <c r="E112" s="36" t="s">
        <v>87</v>
      </c>
      <c r="F112" s="36"/>
      <c r="G112" s="18" t="e">
        <f>'[1]Приложение 5'!#REF!</f>
        <v>#REF!</v>
      </c>
      <c r="H112" s="18" t="e">
        <f>'[1]Приложение 5'!#REF!</f>
        <v>#REF!</v>
      </c>
      <c r="I112" s="24" t="e">
        <f t="shared" si="1"/>
        <v>#REF!</v>
      </c>
    </row>
    <row r="113" spans="1:9" s="95" customFormat="1" ht="30" hidden="1" customHeight="1" x14ac:dyDescent="0.2">
      <c r="A113" s="40" t="s">
        <v>16</v>
      </c>
      <c r="B113" s="36" t="s">
        <v>77</v>
      </c>
      <c r="C113" s="36" t="s">
        <v>90</v>
      </c>
      <c r="D113" s="93" t="e">
        <f t="shared" si="2"/>
        <v>#REF!</v>
      </c>
      <c r="E113" s="36" t="s">
        <v>87</v>
      </c>
      <c r="F113" s="36" t="s">
        <v>60</v>
      </c>
      <c r="G113" s="18" t="e">
        <f>'[1]Приложение 5'!#REF!</f>
        <v>#REF!</v>
      </c>
      <c r="H113" s="18" t="e">
        <f>'[1]Приложение 5'!#REF!</f>
        <v>#REF!</v>
      </c>
      <c r="I113" s="24" t="e">
        <f t="shared" si="1"/>
        <v>#REF!</v>
      </c>
    </row>
    <row r="114" spans="1:9" s="95" customFormat="1" ht="24.75" hidden="1" customHeight="1" x14ac:dyDescent="0.2">
      <c r="A114" s="54" t="s">
        <v>91</v>
      </c>
      <c r="B114" s="94" t="s">
        <v>77</v>
      </c>
      <c r="C114" s="94" t="s">
        <v>90</v>
      </c>
      <c r="D114" s="93" t="e">
        <f t="shared" si="2"/>
        <v>#REF!</v>
      </c>
      <c r="E114" s="94"/>
      <c r="F114" s="94"/>
      <c r="G114" s="18" t="e">
        <f>'[1]Приложение 5'!#REF!</f>
        <v>#REF!</v>
      </c>
      <c r="H114" s="18" t="e">
        <f>'[1]Приложение 5'!#REF!</f>
        <v>#REF!</v>
      </c>
      <c r="I114" s="24" t="e">
        <f t="shared" si="1"/>
        <v>#REF!</v>
      </c>
    </row>
    <row r="115" spans="1:9" s="95" customFormat="1" ht="27.75" hidden="1" customHeight="1" x14ac:dyDescent="0.25">
      <c r="A115" s="39" t="s">
        <v>49</v>
      </c>
      <c r="B115" s="36" t="s">
        <v>77</v>
      </c>
      <c r="C115" s="36" t="s">
        <v>90</v>
      </c>
      <c r="D115" s="93" t="e">
        <f t="shared" si="2"/>
        <v>#REF!</v>
      </c>
      <c r="E115" s="36" t="s">
        <v>50</v>
      </c>
      <c r="F115" s="36"/>
      <c r="G115" s="18" t="e">
        <f>'[1]Приложение 5'!#REF!</f>
        <v>#REF!</v>
      </c>
      <c r="H115" s="18">
        <f>'[1]Приложение 5'!I102</f>
        <v>166.74</v>
      </c>
      <c r="I115" s="24" t="e">
        <f t="shared" si="1"/>
        <v>#REF!</v>
      </c>
    </row>
    <row r="116" spans="1:9" s="95" customFormat="1" ht="27.75" hidden="1" customHeight="1" x14ac:dyDescent="0.25">
      <c r="A116" s="39" t="s">
        <v>85</v>
      </c>
      <c r="B116" s="36" t="s">
        <v>77</v>
      </c>
      <c r="C116" s="36" t="s">
        <v>90</v>
      </c>
      <c r="D116" s="93" t="e">
        <f t="shared" si="2"/>
        <v>#REF!</v>
      </c>
      <c r="E116" s="36" t="s">
        <v>52</v>
      </c>
      <c r="F116" s="36"/>
      <c r="G116" s="18" t="e">
        <f>'[1]Приложение 5'!#REF!</f>
        <v>#REF!</v>
      </c>
      <c r="H116" s="18" t="e">
        <f>'[1]Приложение 5'!#REF!</f>
        <v>#REF!</v>
      </c>
      <c r="I116" s="24" t="e">
        <f t="shared" si="1"/>
        <v>#REF!</v>
      </c>
    </row>
    <row r="117" spans="1:9" s="95" customFormat="1" ht="23.25" hidden="1" customHeight="1" x14ac:dyDescent="0.2">
      <c r="A117" s="69" t="s">
        <v>86</v>
      </c>
      <c r="B117" s="36" t="s">
        <v>77</v>
      </c>
      <c r="C117" s="36" t="s">
        <v>90</v>
      </c>
      <c r="D117" s="93" t="e">
        <f t="shared" si="2"/>
        <v>#REF!</v>
      </c>
      <c r="E117" s="36" t="s">
        <v>87</v>
      </c>
      <c r="F117" s="36"/>
      <c r="G117" s="18" t="e">
        <f>'[1]Приложение 5'!#REF!</f>
        <v>#REF!</v>
      </c>
      <c r="H117" s="18" t="e">
        <f>'[1]Приложение 5'!#REF!</f>
        <v>#REF!</v>
      </c>
      <c r="I117" s="24" t="e">
        <f t="shared" si="1"/>
        <v>#REF!</v>
      </c>
    </row>
    <row r="118" spans="1:9" s="95" customFormat="1" ht="24" hidden="1" customHeight="1" x14ac:dyDescent="0.2">
      <c r="A118" s="40" t="s">
        <v>16</v>
      </c>
      <c r="B118" s="36" t="s">
        <v>77</v>
      </c>
      <c r="C118" s="36" t="s">
        <v>90</v>
      </c>
      <c r="D118" s="93" t="e">
        <f t="shared" si="2"/>
        <v>#REF!</v>
      </c>
      <c r="E118" s="36" t="s">
        <v>87</v>
      </c>
      <c r="F118" s="36" t="s">
        <v>60</v>
      </c>
      <c r="G118" s="18" t="e">
        <f>'[1]Приложение 5'!#REF!</f>
        <v>#REF!</v>
      </c>
      <c r="H118" s="18" t="e">
        <f>'[1]Приложение 5'!#REF!</f>
        <v>#REF!</v>
      </c>
      <c r="I118" s="24" t="e">
        <f t="shared" si="1"/>
        <v>#REF!</v>
      </c>
    </row>
    <row r="119" spans="1:9" s="95" customFormat="1" ht="23.25" hidden="1" customHeight="1" x14ac:dyDescent="0.2">
      <c r="A119" s="54" t="s">
        <v>92</v>
      </c>
      <c r="B119" s="36" t="s">
        <v>77</v>
      </c>
      <c r="C119" s="36" t="s">
        <v>90</v>
      </c>
      <c r="D119" s="93" t="e">
        <f t="shared" si="2"/>
        <v>#REF!</v>
      </c>
      <c r="E119" s="94"/>
      <c r="F119" s="94"/>
      <c r="G119" s="18" t="e">
        <f>'[1]Приложение 5'!#REF!</f>
        <v>#REF!</v>
      </c>
      <c r="H119" s="18" t="e">
        <f>'[1]Приложение 5'!#REF!</f>
        <v>#REF!</v>
      </c>
      <c r="I119" s="24" t="e">
        <f t="shared" si="1"/>
        <v>#REF!</v>
      </c>
    </row>
    <row r="120" spans="1:9" ht="25.5" hidden="1" customHeight="1" x14ac:dyDescent="0.25">
      <c r="A120" s="39" t="s">
        <v>49</v>
      </c>
      <c r="B120" s="36" t="s">
        <v>77</v>
      </c>
      <c r="C120" s="36" t="s">
        <v>90</v>
      </c>
      <c r="D120" s="93" t="e">
        <f t="shared" si="2"/>
        <v>#REF!</v>
      </c>
      <c r="E120" s="36" t="s">
        <v>50</v>
      </c>
      <c r="F120" s="36"/>
      <c r="G120" s="18" t="e">
        <f>'[1]Приложение 5'!#REF!</f>
        <v>#REF!</v>
      </c>
      <c r="H120" s="18" t="e">
        <f>'[1]Приложение 5'!#REF!</f>
        <v>#REF!</v>
      </c>
      <c r="I120" s="24" t="e">
        <f t="shared" si="1"/>
        <v>#REF!</v>
      </c>
    </row>
    <row r="121" spans="1:9" ht="29.25" hidden="1" customHeight="1" x14ac:dyDescent="0.25">
      <c r="A121" s="39" t="s">
        <v>85</v>
      </c>
      <c r="B121" s="36" t="s">
        <v>77</v>
      </c>
      <c r="C121" s="36" t="s">
        <v>90</v>
      </c>
      <c r="D121" s="93" t="e">
        <f t="shared" si="2"/>
        <v>#REF!</v>
      </c>
      <c r="E121" s="36" t="s">
        <v>52</v>
      </c>
      <c r="F121" s="36"/>
      <c r="G121" s="18" t="e">
        <f>'[1]Приложение 5'!#REF!</f>
        <v>#REF!</v>
      </c>
      <c r="H121" s="18" t="e">
        <f>'[1]Приложение 5'!#REF!</f>
        <v>#REF!</v>
      </c>
      <c r="I121" s="24" t="e">
        <f t="shared" si="1"/>
        <v>#REF!</v>
      </c>
    </row>
    <row r="122" spans="1:9" s="91" customFormat="1" ht="31.5" hidden="1" x14ac:dyDescent="0.2">
      <c r="A122" s="69" t="s">
        <v>86</v>
      </c>
      <c r="B122" s="36" t="s">
        <v>77</v>
      </c>
      <c r="C122" s="36" t="s">
        <v>90</v>
      </c>
      <c r="D122" s="93" t="e">
        <f t="shared" si="2"/>
        <v>#REF!</v>
      </c>
      <c r="E122" s="36" t="s">
        <v>87</v>
      </c>
      <c r="F122" s="36"/>
      <c r="G122" s="18" t="e">
        <f>'[1]Приложение 5'!#REF!</f>
        <v>#REF!</v>
      </c>
      <c r="H122" s="18" t="e">
        <f>'[1]Приложение 5'!#REF!</f>
        <v>#REF!</v>
      </c>
      <c r="I122" s="24" t="e">
        <f t="shared" si="1"/>
        <v>#REF!</v>
      </c>
    </row>
    <row r="123" spans="1:9" ht="15.75" hidden="1" x14ac:dyDescent="0.2">
      <c r="A123" s="40" t="s">
        <v>16</v>
      </c>
      <c r="B123" s="36" t="s">
        <v>77</v>
      </c>
      <c r="C123" s="36" t="s">
        <v>90</v>
      </c>
      <c r="D123" s="93" t="e">
        <f t="shared" si="2"/>
        <v>#REF!</v>
      </c>
      <c r="E123" s="36" t="s">
        <v>87</v>
      </c>
      <c r="F123" s="36" t="s">
        <v>60</v>
      </c>
      <c r="G123" s="18" t="e">
        <f>'[1]Приложение 5'!#REF!</f>
        <v>#REF!</v>
      </c>
      <c r="H123" s="18" t="e">
        <f>'[1]Приложение 5'!#REF!</f>
        <v>#REF!</v>
      </c>
      <c r="I123" s="24" t="e">
        <f t="shared" si="1"/>
        <v>#REF!</v>
      </c>
    </row>
    <row r="124" spans="1:9" ht="47.25" hidden="1" x14ac:dyDescent="0.25">
      <c r="A124" s="31" t="s">
        <v>93</v>
      </c>
      <c r="B124" s="70" t="s">
        <v>77</v>
      </c>
      <c r="C124" s="70" t="s">
        <v>83</v>
      </c>
      <c r="D124" s="55" t="s">
        <v>94</v>
      </c>
      <c r="E124" s="36"/>
      <c r="F124" s="36"/>
      <c r="G124" s="18">
        <f>G125</f>
        <v>0</v>
      </c>
      <c r="H124" s="18">
        <f>H125</f>
        <v>0</v>
      </c>
      <c r="I124" s="24" t="e">
        <f t="shared" si="1"/>
        <v>#DIV/0!</v>
      </c>
    </row>
    <row r="125" spans="1:9" ht="15.75" hidden="1" x14ac:dyDescent="0.25">
      <c r="A125" s="62" t="s">
        <v>95</v>
      </c>
      <c r="B125" s="70" t="s">
        <v>77</v>
      </c>
      <c r="C125" s="70" t="s">
        <v>83</v>
      </c>
      <c r="D125" s="55" t="s">
        <v>94</v>
      </c>
      <c r="E125" s="36" t="s">
        <v>96</v>
      </c>
      <c r="F125" s="36"/>
      <c r="G125" s="18">
        <f>G127</f>
        <v>0</v>
      </c>
      <c r="H125" s="18">
        <f>H127</f>
        <v>0</v>
      </c>
      <c r="I125" s="24" t="e">
        <f t="shared" si="1"/>
        <v>#DIV/0!</v>
      </c>
    </row>
    <row r="126" spans="1:9" ht="31.5" hidden="1" x14ac:dyDescent="0.25">
      <c r="A126" s="39" t="s">
        <v>49</v>
      </c>
      <c r="B126" s="70"/>
      <c r="C126" s="70"/>
      <c r="D126" s="71"/>
      <c r="E126" s="36"/>
      <c r="F126" s="36"/>
      <c r="G126" s="18">
        <v>0</v>
      </c>
      <c r="H126" s="18">
        <v>0</v>
      </c>
      <c r="I126" s="24" t="e">
        <f t="shared" si="1"/>
        <v>#DIV/0!</v>
      </c>
    </row>
    <row r="127" spans="1:9" ht="31.5" hidden="1" x14ac:dyDescent="0.25">
      <c r="A127" s="39" t="s">
        <v>51</v>
      </c>
      <c r="B127" s="70" t="s">
        <v>77</v>
      </c>
      <c r="C127" s="70" t="s">
        <v>83</v>
      </c>
      <c r="D127" s="55" t="s">
        <v>94</v>
      </c>
      <c r="E127" s="36" t="s">
        <v>96</v>
      </c>
      <c r="F127" s="36"/>
      <c r="G127" s="18">
        <f>G128</f>
        <v>0</v>
      </c>
      <c r="H127" s="18">
        <f>H128</f>
        <v>0</v>
      </c>
      <c r="I127" s="24" t="e">
        <f t="shared" si="1"/>
        <v>#DIV/0!</v>
      </c>
    </row>
    <row r="128" spans="1:9" ht="15.75" hidden="1" x14ac:dyDescent="0.2">
      <c r="A128" s="40" t="s">
        <v>16</v>
      </c>
      <c r="B128" s="70" t="s">
        <v>77</v>
      </c>
      <c r="C128" s="70" t="s">
        <v>83</v>
      </c>
      <c r="D128" s="55" t="s">
        <v>94</v>
      </c>
      <c r="E128" s="36" t="s">
        <v>96</v>
      </c>
      <c r="F128" s="36" t="s">
        <v>60</v>
      </c>
      <c r="G128" s="18">
        <v>0</v>
      </c>
      <c r="H128" s="18">
        <v>0</v>
      </c>
      <c r="I128" s="24" t="e">
        <f t="shared" si="1"/>
        <v>#DIV/0!</v>
      </c>
    </row>
    <row r="129" spans="1:9" ht="15.75" x14ac:dyDescent="0.2">
      <c r="A129" s="27" t="s">
        <v>97</v>
      </c>
      <c r="B129" s="32" t="s">
        <v>77</v>
      </c>
      <c r="C129" s="32" t="s">
        <v>90</v>
      </c>
      <c r="D129" s="53"/>
      <c r="E129" s="32"/>
      <c r="F129" s="32"/>
      <c r="G129" s="18">
        <f>'[1]Приложение 5'!H102</f>
        <v>180.62</v>
      </c>
      <c r="H129" s="18">
        <f>'[1]Приложение 5'!I102</f>
        <v>166.74</v>
      </c>
      <c r="I129" s="24">
        <f t="shared" si="1"/>
        <v>92.315358210607911</v>
      </c>
    </row>
    <row r="130" spans="1:9" ht="15.75" x14ac:dyDescent="0.2">
      <c r="A130" s="40" t="s">
        <v>98</v>
      </c>
      <c r="B130" s="36" t="s">
        <v>77</v>
      </c>
      <c r="C130" s="36" t="s">
        <v>90</v>
      </c>
      <c r="D130" s="93">
        <v>9500081892</v>
      </c>
      <c r="E130" s="36"/>
      <c r="F130" s="36"/>
      <c r="G130" s="18">
        <f>G131</f>
        <v>50.85</v>
      </c>
      <c r="H130" s="18">
        <f>'[1]Приложение 5'!I106</f>
        <v>47.07</v>
      </c>
      <c r="I130" s="24">
        <f t="shared" si="1"/>
        <v>92.566371681415916</v>
      </c>
    </row>
    <row r="131" spans="1:9" ht="31.5" x14ac:dyDescent="0.25">
      <c r="A131" s="39" t="s">
        <v>49</v>
      </c>
      <c r="B131" s="36" t="s">
        <v>77</v>
      </c>
      <c r="C131" s="36" t="s">
        <v>90</v>
      </c>
      <c r="D131" s="55">
        <v>9500081892</v>
      </c>
      <c r="E131" s="36" t="s">
        <v>50</v>
      </c>
      <c r="F131" s="36"/>
      <c r="G131" s="18">
        <f>G132</f>
        <v>50.85</v>
      </c>
      <c r="H131" s="18">
        <f>H132</f>
        <v>47.07</v>
      </c>
      <c r="I131" s="24">
        <f t="shared" si="1"/>
        <v>92.566371681415916</v>
      </c>
    </row>
    <row r="132" spans="1:9" ht="31.5" x14ac:dyDescent="0.25">
      <c r="A132" s="39" t="s">
        <v>51</v>
      </c>
      <c r="B132" s="36" t="s">
        <v>77</v>
      </c>
      <c r="C132" s="36" t="s">
        <v>90</v>
      </c>
      <c r="D132" s="55">
        <v>9500081892</v>
      </c>
      <c r="E132" s="36" t="s">
        <v>52</v>
      </c>
      <c r="F132" s="36"/>
      <c r="G132" s="18">
        <f>G133</f>
        <v>50.85</v>
      </c>
      <c r="H132" s="18">
        <f>H133</f>
        <v>47.07</v>
      </c>
      <c r="I132" s="24">
        <f t="shared" si="1"/>
        <v>92.566371681415916</v>
      </c>
    </row>
    <row r="133" spans="1:9" ht="15.75" x14ac:dyDescent="0.2">
      <c r="A133" s="40" t="s">
        <v>15</v>
      </c>
      <c r="B133" s="36" t="s">
        <v>77</v>
      </c>
      <c r="C133" s="36" t="s">
        <v>90</v>
      </c>
      <c r="D133" s="55">
        <v>9500081892</v>
      </c>
      <c r="E133" s="36" t="s">
        <v>52</v>
      </c>
      <c r="F133" s="36" t="s">
        <v>26</v>
      </c>
      <c r="G133" s="18">
        <f>'[1]Приложение 5'!H106</f>
        <v>50.85</v>
      </c>
      <c r="H133" s="18">
        <f>'[1]Приложение 5'!I106</f>
        <v>47.07</v>
      </c>
      <c r="I133" s="24">
        <f t="shared" si="1"/>
        <v>92.566371681415916</v>
      </c>
    </row>
    <row r="134" spans="1:9" ht="20.25" hidden="1" customHeight="1" x14ac:dyDescent="0.2">
      <c r="A134" s="40" t="s">
        <v>99</v>
      </c>
      <c r="B134" s="36" t="s">
        <v>77</v>
      </c>
      <c r="C134" s="36" t="s">
        <v>90</v>
      </c>
      <c r="D134" s="55">
        <v>9500081893</v>
      </c>
      <c r="E134" s="36"/>
      <c r="F134" s="36"/>
      <c r="G134" s="18">
        <v>0</v>
      </c>
      <c r="H134" s="18" t="e">
        <f>'[1]Приложение 5'!#REF!</f>
        <v>#REF!</v>
      </c>
      <c r="I134" s="24" t="e">
        <f t="shared" si="1"/>
        <v>#REF!</v>
      </c>
    </row>
    <row r="135" spans="1:9" ht="31.5" hidden="1" x14ac:dyDescent="0.25">
      <c r="A135" s="39" t="s">
        <v>49</v>
      </c>
      <c r="B135" s="36" t="s">
        <v>77</v>
      </c>
      <c r="C135" s="36" t="s">
        <v>90</v>
      </c>
      <c r="D135" s="55">
        <v>9500081893</v>
      </c>
      <c r="E135" s="36" t="s">
        <v>50</v>
      </c>
      <c r="F135" s="36"/>
      <c r="G135" s="18">
        <v>0</v>
      </c>
      <c r="H135" s="18" t="e">
        <f>'[1]Приложение 5'!#REF!</f>
        <v>#REF!</v>
      </c>
      <c r="I135" s="24" t="e">
        <f t="shared" si="1"/>
        <v>#REF!</v>
      </c>
    </row>
    <row r="136" spans="1:9" ht="31.5" hidden="1" x14ac:dyDescent="0.2">
      <c r="A136" s="40" t="s">
        <v>49</v>
      </c>
      <c r="B136" s="36" t="s">
        <v>77</v>
      </c>
      <c r="C136" s="36" t="s">
        <v>90</v>
      </c>
      <c r="D136" s="55">
        <v>9500081893</v>
      </c>
      <c r="E136" s="36" t="s">
        <v>52</v>
      </c>
      <c r="F136" s="36"/>
      <c r="G136" s="18">
        <v>0</v>
      </c>
      <c r="H136" s="18" t="e">
        <f>'[1]Приложение 5'!#REF!</f>
        <v>#REF!</v>
      </c>
      <c r="I136" s="24" t="e">
        <f t="shared" si="1"/>
        <v>#REF!</v>
      </c>
    </row>
    <row r="137" spans="1:9" ht="15.75" hidden="1" x14ac:dyDescent="0.2">
      <c r="A137" s="40" t="s">
        <v>15</v>
      </c>
      <c r="B137" s="36" t="s">
        <v>77</v>
      </c>
      <c r="C137" s="36" t="s">
        <v>90</v>
      </c>
      <c r="D137" s="55">
        <v>9500081893</v>
      </c>
      <c r="E137" s="36" t="s">
        <v>52</v>
      </c>
      <c r="F137" s="36" t="s">
        <v>26</v>
      </c>
      <c r="G137" s="18">
        <v>0</v>
      </c>
      <c r="H137" s="18" t="e">
        <f>'[1]Приложение 5'!#REF!</f>
        <v>#REF!</v>
      </c>
      <c r="I137" s="24" t="e">
        <f t="shared" si="1"/>
        <v>#REF!</v>
      </c>
    </row>
    <row r="138" spans="1:9" ht="15.75" x14ac:dyDescent="0.2">
      <c r="A138" s="40" t="s">
        <v>100</v>
      </c>
      <c r="B138" s="36" t="s">
        <v>77</v>
      </c>
      <c r="C138" s="36" t="s">
        <v>90</v>
      </c>
      <c r="D138" s="93">
        <v>9500081892</v>
      </c>
      <c r="E138" s="36"/>
      <c r="F138" s="36"/>
      <c r="G138" s="18">
        <f>G139</f>
        <v>87.67</v>
      </c>
      <c r="H138" s="18">
        <f>'[1]Приложение 5'!I107</f>
        <v>87.67</v>
      </c>
      <c r="I138" s="24">
        <f t="shared" si="1"/>
        <v>100</v>
      </c>
    </row>
    <row r="139" spans="1:9" ht="31.5" x14ac:dyDescent="0.25">
      <c r="A139" s="39" t="s">
        <v>49</v>
      </c>
      <c r="B139" s="36" t="s">
        <v>77</v>
      </c>
      <c r="C139" s="36" t="s">
        <v>90</v>
      </c>
      <c r="D139" s="55">
        <v>9500081892</v>
      </c>
      <c r="E139" s="36" t="s">
        <v>50</v>
      </c>
      <c r="F139" s="36"/>
      <c r="G139" s="18">
        <f>G140</f>
        <v>87.67</v>
      </c>
      <c r="H139" s="18">
        <f>H140</f>
        <v>87.67</v>
      </c>
      <c r="I139" s="24">
        <f t="shared" si="1"/>
        <v>100</v>
      </c>
    </row>
    <row r="140" spans="1:9" ht="31.5" x14ac:dyDescent="0.25">
      <c r="A140" s="39" t="s">
        <v>51</v>
      </c>
      <c r="B140" s="36" t="s">
        <v>77</v>
      </c>
      <c r="C140" s="36" t="s">
        <v>90</v>
      </c>
      <c r="D140" s="55">
        <v>9500081892</v>
      </c>
      <c r="E140" s="36" t="s">
        <v>52</v>
      </c>
      <c r="F140" s="36"/>
      <c r="G140" s="18">
        <f>G141</f>
        <v>87.67</v>
      </c>
      <c r="H140" s="18">
        <f>H141</f>
        <v>87.67</v>
      </c>
      <c r="I140" s="24">
        <f t="shared" si="1"/>
        <v>100</v>
      </c>
    </row>
    <row r="141" spans="1:9" ht="15.75" x14ac:dyDescent="0.2">
      <c r="A141" s="40" t="s">
        <v>15</v>
      </c>
      <c r="B141" s="36" t="s">
        <v>77</v>
      </c>
      <c r="C141" s="36" t="s">
        <v>90</v>
      </c>
      <c r="D141" s="55">
        <v>9500081892</v>
      </c>
      <c r="E141" s="36" t="s">
        <v>52</v>
      </c>
      <c r="F141" s="36" t="s">
        <v>26</v>
      </c>
      <c r="G141" s="18">
        <f>'[1]Приложение 5'!H110</f>
        <v>87.67</v>
      </c>
      <c r="H141" s="18">
        <f>'[1]Приложение 5'!I110</f>
        <v>87.67</v>
      </c>
      <c r="I141" s="24">
        <f t="shared" si="1"/>
        <v>100</v>
      </c>
    </row>
    <row r="142" spans="1:9" ht="31.5" x14ac:dyDescent="0.25">
      <c r="A142" s="62" t="s">
        <v>101</v>
      </c>
      <c r="B142" s="36" t="s">
        <v>77</v>
      </c>
      <c r="C142" s="36" t="s">
        <v>90</v>
      </c>
      <c r="D142" s="70" t="s">
        <v>94</v>
      </c>
      <c r="E142" s="36"/>
      <c r="F142" s="36"/>
      <c r="G142" s="18">
        <f t="shared" ref="G142:H144" si="3">G143</f>
        <v>8</v>
      </c>
      <c r="H142" s="18">
        <f t="shared" si="3"/>
        <v>0</v>
      </c>
      <c r="I142" s="24">
        <f t="shared" ref="I142:I189" si="4">H142/G142%</f>
        <v>0</v>
      </c>
    </row>
    <row r="143" spans="1:9" ht="31.5" x14ac:dyDescent="0.25">
      <c r="A143" s="39" t="s">
        <v>49</v>
      </c>
      <c r="B143" s="36" t="s">
        <v>77</v>
      </c>
      <c r="C143" s="36" t="s">
        <v>90</v>
      </c>
      <c r="D143" s="70" t="s">
        <v>94</v>
      </c>
      <c r="E143" s="36" t="s">
        <v>50</v>
      </c>
      <c r="F143" s="36"/>
      <c r="G143" s="18">
        <f t="shared" si="3"/>
        <v>8</v>
      </c>
      <c r="H143" s="18">
        <f t="shared" si="3"/>
        <v>0</v>
      </c>
      <c r="I143" s="24">
        <f t="shared" si="4"/>
        <v>0</v>
      </c>
    </row>
    <row r="144" spans="1:9" ht="31.5" x14ac:dyDescent="0.25">
      <c r="A144" s="39" t="s">
        <v>51</v>
      </c>
      <c r="B144" s="36" t="s">
        <v>77</v>
      </c>
      <c r="C144" s="36" t="s">
        <v>90</v>
      </c>
      <c r="D144" s="70" t="s">
        <v>94</v>
      </c>
      <c r="E144" s="36" t="s">
        <v>52</v>
      </c>
      <c r="F144" s="36"/>
      <c r="G144" s="18">
        <f t="shared" si="3"/>
        <v>8</v>
      </c>
      <c r="H144" s="18">
        <f t="shared" si="3"/>
        <v>0</v>
      </c>
      <c r="I144" s="24">
        <f t="shared" si="4"/>
        <v>0</v>
      </c>
    </row>
    <row r="145" spans="1:9" ht="15.75" x14ac:dyDescent="0.2">
      <c r="A145" s="40" t="s">
        <v>15</v>
      </c>
      <c r="B145" s="36" t="s">
        <v>77</v>
      </c>
      <c r="C145" s="36" t="s">
        <v>90</v>
      </c>
      <c r="D145" s="70" t="s">
        <v>94</v>
      </c>
      <c r="E145" s="36" t="s">
        <v>52</v>
      </c>
      <c r="F145" s="36" t="s">
        <v>60</v>
      </c>
      <c r="G145" s="18">
        <f>'[1]Приложение 5'!H114</f>
        <v>8</v>
      </c>
      <c r="H145" s="18">
        <f>'[1]Приложение 5'!I114</f>
        <v>0</v>
      </c>
      <c r="I145" s="24">
        <f t="shared" si="4"/>
        <v>0</v>
      </c>
    </row>
    <row r="146" spans="1:9" ht="31.5" x14ac:dyDescent="0.2">
      <c r="A146" s="69" t="s">
        <v>102</v>
      </c>
      <c r="B146" s="70" t="s">
        <v>77</v>
      </c>
      <c r="C146" s="70" t="s">
        <v>90</v>
      </c>
      <c r="D146" s="70">
        <v>9500089040</v>
      </c>
      <c r="E146" s="36"/>
      <c r="F146" s="36"/>
      <c r="G146" s="18">
        <f>'[1]Приложение 5'!H115</f>
        <v>32</v>
      </c>
      <c r="H146" s="18">
        <f>'[1]Приложение 5'!I115</f>
        <v>32</v>
      </c>
      <c r="I146" s="24">
        <f t="shared" si="4"/>
        <v>100</v>
      </c>
    </row>
    <row r="147" spans="1:9" ht="31.5" x14ac:dyDescent="0.25">
      <c r="A147" s="39" t="s">
        <v>49</v>
      </c>
      <c r="B147" s="36" t="s">
        <v>77</v>
      </c>
      <c r="C147" s="36" t="s">
        <v>90</v>
      </c>
      <c r="D147" s="70">
        <v>9500089040</v>
      </c>
      <c r="E147" s="36" t="s">
        <v>50</v>
      </c>
      <c r="F147" s="36"/>
      <c r="G147" s="18">
        <f>'[1]Приложение 5'!H116</f>
        <v>32</v>
      </c>
      <c r="H147" s="18">
        <f>'[1]Приложение 5'!I116</f>
        <v>32</v>
      </c>
      <c r="I147" s="24">
        <f t="shared" si="4"/>
        <v>100</v>
      </c>
    </row>
    <row r="148" spans="1:9" ht="31.5" x14ac:dyDescent="0.25">
      <c r="A148" s="39" t="s">
        <v>51</v>
      </c>
      <c r="B148" s="36" t="s">
        <v>77</v>
      </c>
      <c r="C148" s="36" t="s">
        <v>90</v>
      </c>
      <c r="D148" s="70">
        <v>9500089040</v>
      </c>
      <c r="E148" s="36" t="s">
        <v>52</v>
      </c>
      <c r="F148" s="36"/>
      <c r="G148" s="18">
        <f>'[1]Приложение 5'!H117</f>
        <v>32</v>
      </c>
      <c r="H148" s="18">
        <f>'[1]Приложение 5'!I117</f>
        <v>32</v>
      </c>
      <c r="I148" s="24">
        <f t="shared" si="4"/>
        <v>100</v>
      </c>
    </row>
    <row r="149" spans="1:9" ht="15.75" x14ac:dyDescent="0.25">
      <c r="A149" s="65" t="s">
        <v>16</v>
      </c>
      <c r="B149" s="36" t="s">
        <v>77</v>
      </c>
      <c r="C149" s="36" t="s">
        <v>90</v>
      </c>
      <c r="D149" s="70">
        <v>9500089040</v>
      </c>
      <c r="E149" s="36" t="s">
        <v>52</v>
      </c>
      <c r="F149" s="36" t="s">
        <v>60</v>
      </c>
      <c r="G149" s="18">
        <f>'[1]Приложение 5'!H118</f>
        <v>32</v>
      </c>
      <c r="H149" s="18">
        <f>'[1]Приложение 5'!I118</f>
        <v>32</v>
      </c>
      <c r="I149" s="24">
        <f t="shared" si="4"/>
        <v>100</v>
      </c>
    </row>
    <row r="150" spans="1:9" ht="69.75" customHeight="1" x14ac:dyDescent="0.2">
      <c r="A150" s="69" t="s">
        <v>103</v>
      </c>
      <c r="B150" s="70" t="s">
        <v>77</v>
      </c>
      <c r="C150" s="70" t="s">
        <v>90</v>
      </c>
      <c r="D150" s="70">
        <v>9500089050</v>
      </c>
      <c r="E150" s="36"/>
      <c r="F150" s="36"/>
      <c r="G150" s="18">
        <f>'[1]Приложение 5'!H119</f>
        <v>2.1</v>
      </c>
      <c r="H150" s="18">
        <f>'[1]Приложение 5'!I119</f>
        <v>0</v>
      </c>
      <c r="I150" s="24">
        <f t="shared" si="4"/>
        <v>0</v>
      </c>
    </row>
    <row r="151" spans="1:9" ht="31.5" x14ac:dyDescent="0.25">
      <c r="A151" s="39" t="s">
        <v>49</v>
      </c>
      <c r="B151" s="36" t="s">
        <v>77</v>
      </c>
      <c r="C151" s="36" t="s">
        <v>90</v>
      </c>
      <c r="D151" s="70">
        <v>9500089050</v>
      </c>
      <c r="E151" s="36" t="s">
        <v>50</v>
      </c>
      <c r="F151" s="36"/>
      <c r="G151" s="18">
        <f>'[1]Приложение 5'!H120</f>
        <v>2.1</v>
      </c>
      <c r="H151" s="18">
        <f>'[1]Приложение 5'!I120</f>
        <v>0</v>
      </c>
      <c r="I151" s="24">
        <f t="shared" si="4"/>
        <v>0</v>
      </c>
    </row>
    <row r="152" spans="1:9" ht="31.5" x14ac:dyDescent="0.2">
      <c r="A152" s="40" t="s">
        <v>49</v>
      </c>
      <c r="B152" s="36" t="s">
        <v>77</v>
      </c>
      <c r="C152" s="36" t="s">
        <v>90</v>
      </c>
      <c r="D152" s="70">
        <v>9500089050</v>
      </c>
      <c r="E152" s="36" t="s">
        <v>52</v>
      </c>
      <c r="F152" s="36"/>
      <c r="G152" s="18">
        <f>'[1]Приложение 5'!H121</f>
        <v>2.1</v>
      </c>
      <c r="H152" s="18">
        <f>'[1]Приложение 5'!I121</f>
        <v>0</v>
      </c>
      <c r="I152" s="24">
        <f t="shared" si="4"/>
        <v>0</v>
      </c>
    </row>
    <row r="153" spans="1:9" ht="15.75" x14ac:dyDescent="0.25">
      <c r="A153" s="65" t="s">
        <v>16</v>
      </c>
      <c r="B153" s="36" t="s">
        <v>77</v>
      </c>
      <c r="C153" s="36" t="s">
        <v>90</v>
      </c>
      <c r="D153" s="70">
        <v>9500089050</v>
      </c>
      <c r="E153" s="36" t="s">
        <v>52</v>
      </c>
      <c r="F153" s="36" t="s">
        <v>60</v>
      </c>
      <c r="G153" s="18">
        <f>'[1]Приложение 5'!H122</f>
        <v>2.1</v>
      </c>
      <c r="H153" s="18">
        <f>'[1]Приложение 5'!I122</f>
        <v>0</v>
      </c>
      <c r="I153" s="24">
        <f t="shared" si="4"/>
        <v>0</v>
      </c>
    </row>
    <row r="154" spans="1:9" ht="19.5" customHeight="1" x14ac:dyDescent="0.25">
      <c r="A154" s="67" t="s">
        <v>104</v>
      </c>
      <c r="B154" s="32" t="s">
        <v>105</v>
      </c>
      <c r="C154" s="96"/>
      <c r="D154" s="97"/>
      <c r="E154" s="96"/>
      <c r="F154" s="98"/>
      <c r="G154" s="18">
        <f>'[1]Приложение 5'!H123</f>
        <v>1608.6599999999999</v>
      </c>
      <c r="H154" s="18">
        <f>H155</f>
        <v>1578.92</v>
      </c>
      <c r="I154" s="24">
        <f t="shared" si="4"/>
        <v>98.151256325140196</v>
      </c>
    </row>
    <row r="155" spans="1:9" ht="21" customHeight="1" x14ac:dyDescent="0.25">
      <c r="A155" s="67" t="s">
        <v>106</v>
      </c>
      <c r="B155" s="32" t="s">
        <v>107</v>
      </c>
      <c r="C155" s="96"/>
      <c r="D155" s="97"/>
      <c r="E155" s="96"/>
      <c r="F155" s="98"/>
      <c r="G155" s="99">
        <f>'[1]Приложение 5'!H123</f>
        <v>1608.6599999999999</v>
      </c>
      <c r="H155" s="18">
        <f>'[1]Приложение 5'!I123</f>
        <v>1578.92</v>
      </c>
      <c r="I155" s="24">
        <f t="shared" si="4"/>
        <v>98.151256325140196</v>
      </c>
    </row>
    <row r="156" spans="1:9" ht="32.25" customHeight="1" x14ac:dyDescent="0.25">
      <c r="A156" s="100" t="s">
        <v>108</v>
      </c>
      <c r="B156" s="36" t="s">
        <v>105</v>
      </c>
      <c r="C156" s="36" t="s">
        <v>107</v>
      </c>
      <c r="D156" s="70" t="s">
        <v>109</v>
      </c>
      <c r="E156" s="101"/>
      <c r="F156" s="102"/>
      <c r="G156" s="99">
        <f>'[1]Приложение 5'!H124</f>
        <v>1608.6599999999999</v>
      </c>
      <c r="H156" s="18">
        <f>'[1]Приложение 5'!I124</f>
        <v>1578.92</v>
      </c>
      <c r="I156" s="24">
        <f t="shared" si="4"/>
        <v>98.151256325140196</v>
      </c>
    </row>
    <row r="157" spans="1:9" ht="19.5" customHeight="1" x14ac:dyDescent="0.25">
      <c r="A157" s="100" t="s">
        <v>108</v>
      </c>
      <c r="B157" s="36" t="s">
        <v>105</v>
      </c>
      <c r="C157" s="36" t="s">
        <v>107</v>
      </c>
      <c r="D157" s="70" t="s">
        <v>109</v>
      </c>
      <c r="E157" s="102">
        <v>100</v>
      </c>
      <c r="F157" s="102"/>
      <c r="G157" s="99">
        <f>'[1]Приложение 5'!H125</f>
        <v>1080.6599999999999</v>
      </c>
      <c r="H157" s="18">
        <f>'[1]Приложение 5'!I125</f>
        <v>1050.92</v>
      </c>
      <c r="I157" s="24">
        <f t="shared" si="4"/>
        <v>97.2479780874651</v>
      </c>
    </row>
    <row r="158" spans="1:9" ht="19.5" customHeight="1" x14ac:dyDescent="0.25">
      <c r="A158" s="100" t="s">
        <v>110</v>
      </c>
      <c r="B158" s="36" t="s">
        <v>105</v>
      </c>
      <c r="C158" s="36" t="s">
        <v>107</v>
      </c>
      <c r="D158" s="70" t="s">
        <v>109</v>
      </c>
      <c r="E158" s="102">
        <v>110</v>
      </c>
      <c r="F158" s="102"/>
      <c r="G158" s="99">
        <f>'[1]Приложение 5'!H126</f>
        <v>976.53</v>
      </c>
      <c r="H158" s="18">
        <f>'[1]Приложение 5'!I126</f>
        <v>976.3</v>
      </c>
      <c r="I158" s="24">
        <f t="shared" si="4"/>
        <v>99.976447216163351</v>
      </c>
    </row>
    <row r="159" spans="1:9" ht="19.5" customHeight="1" x14ac:dyDescent="0.25">
      <c r="A159" s="100" t="s">
        <v>111</v>
      </c>
      <c r="B159" s="36" t="s">
        <v>105</v>
      </c>
      <c r="C159" s="36" t="s">
        <v>107</v>
      </c>
      <c r="D159" s="70" t="s">
        <v>109</v>
      </c>
      <c r="E159" s="102">
        <v>110</v>
      </c>
      <c r="F159" s="102"/>
      <c r="G159" s="99">
        <f>'[1]Приложение 5'!H127</f>
        <v>976.53</v>
      </c>
      <c r="H159" s="18">
        <f>'[1]Приложение 5'!I127</f>
        <v>976.3</v>
      </c>
      <c r="I159" s="24">
        <f t="shared" si="4"/>
        <v>99.976447216163351</v>
      </c>
    </row>
    <row r="160" spans="1:9" ht="19.5" customHeight="1" x14ac:dyDescent="0.25">
      <c r="A160" s="40" t="s">
        <v>15</v>
      </c>
      <c r="B160" s="36" t="s">
        <v>105</v>
      </c>
      <c r="C160" s="36" t="s">
        <v>107</v>
      </c>
      <c r="D160" s="70" t="s">
        <v>109</v>
      </c>
      <c r="E160" s="102">
        <v>110</v>
      </c>
      <c r="F160" s="102">
        <v>1</v>
      </c>
      <c r="G160" s="99">
        <f>'[1]Приложение 5'!H128</f>
        <v>976.53</v>
      </c>
      <c r="H160" s="18">
        <f>'[1]Приложение 5'!I128</f>
        <v>976.3</v>
      </c>
      <c r="I160" s="24">
        <f t="shared" si="4"/>
        <v>99.976447216163351</v>
      </c>
    </row>
    <row r="161" spans="1:9" ht="31.5" x14ac:dyDescent="0.25">
      <c r="A161" s="103" t="s">
        <v>112</v>
      </c>
      <c r="B161" s="36" t="s">
        <v>105</v>
      </c>
      <c r="C161" s="36" t="s">
        <v>107</v>
      </c>
      <c r="D161" s="70">
        <v>9500084010</v>
      </c>
      <c r="E161" s="102">
        <v>200</v>
      </c>
      <c r="F161" s="102"/>
      <c r="G161" s="18">
        <f>'[1]Приложение 5'!H129</f>
        <v>103.13</v>
      </c>
      <c r="H161" s="18">
        <f>'[1]Приложение 5'!I129</f>
        <v>73.62</v>
      </c>
      <c r="I161" s="24">
        <f t="shared" si="4"/>
        <v>71.385629787646678</v>
      </c>
    </row>
    <row r="162" spans="1:9" ht="31.5" x14ac:dyDescent="0.25">
      <c r="A162" s="103" t="s">
        <v>113</v>
      </c>
      <c r="B162" s="36" t="s">
        <v>105</v>
      </c>
      <c r="C162" s="36" t="s">
        <v>107</v>
      </c>
      <c r="D162" s="70">
        <v>9500084010</v>
      </c>
      <c r="E162" s="102">
        <v>240</v>
      </c>
      <c r="F162" s="102"/>
      <c r="G162" s="18">
        <f>'[1]Приложение 5'!H130</f>
        <v>103.13</v>
      </c>
      <c r="H162" s="18">
        <f>'[1]Приложение 5'!I130</f>
        <v>73.62</v>
      </c>
      <c r="I162" s="24">
        <f t="shared" si="4"/>
        <v>71.385629787646678</v>
      </c>
    </row>
    <row r="163" spans="1:9" ht="15.75" x14ac:dyDescent="0.25">
      <c r="A163" s="40" t="s">
        <v>15</v>
      </c>
      <c r="B163" s="36" t="s">
        <v>105</v>
      </c>
      <c r="C163" s="36" t="s">
        <v>107</v>
      </c>
      <c r="D163" s="70">
        <v>9500084010</v>
      </c>
      <c r="E163" s="102">
        <v>240</v>
      </c>
      <c r="F163" s="102">
        <v>1</v>
      </c>
      <c r="G163" s="18">
        <f>'[1]Приложение 5'!H131</f>
        <v>103.13</v>
      </c>
      <c r="H163" s="18">
        <f>'[1]Приложение 5'!I131</f>
        <v>73.62</v>
      </c>
      <c r="I163" s="24">
        <f t="shared" si="4"/>
        <v>71.385629787646678</v>
      </c>
    </row>
    <row r="164" spans="1:9" ht="15.75" x14ac:dyDescent="0.25">
      <c r="A164" s="62" t="s">
        <v>42</v>
      </c>
      <c r="B164" s="36" t="s">
        <v>105</v>
      </c>
      <c r="C164" s="36" t="s">
        <v>107</v>
      </c>
      <c r="D164" s="70">
        <v>9500084010</v>
      </c>
      <c r="E164" s="36" t="s">
        <v>43</v>
      </c>
      <c r="F164" s="36"/>
      <c r="G164" s="18">
        <f>'[1]Приложение 5'!H132</f>
        <v>1</v>
      </c>
      <c r="H164" s="18">
        <f>'[1]Приложение 5'!I132</f>
        <v>1</v>
      </c>
      <c r="I164" s="24">
        <f t="shared" si="4"/>
        <v>100</v>
      </c>
    </row>
    <row r="165" spans="1:9" ht="15.75" x14ac:dyDescent="0.25">
      <c r="A165" s="62" t="s">
        <v>53</v>
      </c>
      <c r="B165" s="36" t="s">
        <v>105</v>
      </c>
      <c r="C165" s="36" t="s">
        <v>107</v>
      </c>
      <c r="D165" s="70">
        <v>9500084010</v>
      </c>
      <c r="E165" s="36" t="s">
        <v>54</v>
      </c>
      <c r="F165" s="36"/>
      <c r="G165" s="18">
        <f>'[1]Приложение 5'!H133</f>
        <v>1</v>
      </c>
      <c r="H165" s="18">
        <f>'[1]Приложение 5'!I133</f>
        <v>1</v>
      </c>
      <c r="I165" s="24">
        <f t="shared" si="4"/>
        <v>100</v>
      </c>
    </row>
    <row r="166" spans="1:9" ht="15.75" x14ac:dyDescent="0.2">
      <c r="A166" s="40" t="s">
        <v>15</v>
      </c>
      <c r="B166" s="36" t="s">
        <v>105</v>
      </c>
      <c r="C166" s="36" t="s">
        <v>107</v>
      </c>
      <c r="D166" s="70">
        <v>9500084010</v>
      </c>
      <c r="E166" s="36" t="s">
        <v>54</v>
      </c>
      <c r="F166" s="36" t="s">
        <v>26</v>
      </c>
      <c r="G166" s="18">
        <f>'[1]Приложение 5'!H134</f>
        <v>1</v>
      </c>
      <c r="H166" s="18">
        <f>'[1]Приложение 5'!I134</f>
        <v>1</v>
      </c>
      <c r="I166" s="24">
        <f t="shared" si="4"/>
        <v>100</v>
      </c>
    </row>
    <row r="167" spans="1:9" ht="35.25" customHeight="1" x14ac:dyDescent="0.25">
      <c r="A167" s="104" t="s">
        <v>114</v>
      </c>
      <c r="B167" s="70" t="s">
        <v>105</v>
      </c>
      <c r="C167" s="70" t="s">
        <v>107</v>
      </c>
      <c r="D167" s="70">
        <v>9500089080</v>
      </c>
      <c r="E167" s="36"/>
      <c r="F167" s="36"/>
      <c r="G167" s="18">
        <f>'[1]Приложение 5'!H135</f>
        <v>28</v>
      </c>
      <c r="H167" s="18">
        <f>'[1]Приложение 5'!I135</f>
        <v>28</v>
      </c>
      <c r="I167" s="24">
        <f t="shared" si="4"/>
        <v>99.999999999999986</v>
      </c>
    </row>
    <row r="168" spans="1:9" ht="31.5" x14ac:dyDescent="0.25">
      <c r="A168" s="103" t="s">
        <v>112</v>
      </c>
      <c r="B168" s="36" t="s">
        <v>105</v>
      </c>
      <c r="C168" s="36" t="s">
        <v>107</v>
      </c>
      <c r="D168" s="70">
        <v>9500089080</v>
      </c>
      <c r="E168" s="102">
        <v>200</v>
      </c>
      <c r="F168" s="102"/>
      <c r="G168" s="18">
        <f>'[1]Приложение 5'!H136</f>
        <v>28</v>
      </c>
      <c r="H168" s="18">
        <f>'[1]Приложение 5'!I136</f>
        <v>28</v>
      </c>
      <c r="I168" s="24">
        <f t="shared" si="4"/>
        <v>99.999999999999986</v>
      </c>
    </row>
    <row r="169" spans="1:9" ht="31.5" x14ac:dyDescent="0.25">
      <c r="A169" s="103" t="s">
        <v>113</v>
      </c>
      <c r="B169" s="36" t="s">
        <v>105</v>
      </c>
      <c r="C169" s="36" t="s">
        <v>107</v>
      </c>
      <c r="D169" s="70">
        <v>9500089080</v>
      </c>
      <c r="E169" s="102">
        <v>240</v>
      </c>
      <c r="F169" s="102"/>
      <c r="G169" s="18">
        <f>'[1]Приложение 5'!H137</f>
        <v>28</v>
      </c>
      <c r="H169" s="18">
        <f>'[1]Приложение 5'!I137</f>
        <v>28</v>
      </c>
      <c r="I169" s="24">
        <f t="shared" si="4"/>
        <v>99.999999999999986</v>
      </c>
    </row>
    <row r="170" spans="1:9" ht="17.25" customHeight="1" x14ac:dyDescent="0.25">
      <c r="A170" s="65" t="s">
        <v>16</v>
      </c>
      <c r="B170" s="36" t="s">
        <v>105</v>
      </c>
      <c r="C170" s="36" t="s">
        <v>107</v>
      </c>
      <c r="D170" s="70">
        <v>9500089080</v>
      </c>
      <c r="E170" s="102">
        <v>240</v>
      </c>
      <c r="F170" s="102">
        <v>2</v>
      </c>
      <c r="G170" s="18">
        <f>'[1]Приложение 5'!H138</f>
        <v>28</v>
      </c>
      <c r="H170" s="18">
        <f>'[1]Приложение 5'!I138</f>
        <v>28</v>
      </c>
      <c r="I170" s="24">
        <f t="shared" si="4"/>
        <v>99.999999999999986</v>
      </c>
    </row>
    <row r="171" spans="1:9" s="106" customFormat="1" ht="31.5" x14ac:dyDescent="0.25">
      <c r="A171" s="103" t="s">
        <v>112</v>
      </c>
      <c r="B171" s="36" t="s">
        <v>105</v>
      </c>
      <c r="C171" s="36" t="s">
        <v>107</v>
      </c>
      <c r="D171" s="85" t="s">
        <v>115</v>
      </c>
      <c r="E171" s="105">
        <v>200</v>
      </c>
      <c r="F171" s="105"/>
      <c r="G171" s="18">
        <f>'[1]Приложение 5'!H139</f>
        <v>500</v>
      </c>
      <c r="H171" s="18">
        <f>H172</f>
        <v>500</v>
      </c>
      <c r="I171" s="24">
        <f t="shared" si="4"/>
        <v>100</v>
      </c>
    </row>
    <row r="172" spans="1:9" s="106" customFormat="1" ht="36" customHeight="1" x14ac:dyDescent="0.25">
      <c r="A172" s="82" t="s">
        <v>112</v>
      </c>
      <c r="B172" s="36" t="s">
        <v>105</v>
      </c>
      <c r="C172" s="36" t="s">
        <v>107</v>
      </c>
      <c r="D172" s="85" t="s">
        <v>115</v>
      </c>
      <c r="E172" s="105">
        <v>240</v>
      </c>
      <c r="F172" s="105"/>
      <c r="G172" s="18">
        <f>'[1]Приложение 5'!H140</f>
        <v>500</v>
      </c>
      <c r="H172" s="18">
        <f>'[1]Приложение 5'!I139</f>
        <v>500</v>
      </c>
      <c r="I172" s="24">
        <f t="shared" si="4"/>
        <v>100</v>
      </c>
    </row>
    <row r="173" spans="1:9" s="106" customFormat="1" ht="35.25" customHeight="1" x14ac:dyDescent="0.25">
      <c r="A173" s="107" t="s">
        <v>113</v>
      </c>
      <c r="B173" s="36" t="s">
        <v>105</v>
      </c>
      <c r="C173" s="36" t="s">
        <v>107</v>
      </c>
      <c r="D173" s="85" t="s">
        <v>115</v>
      </c>
      <c r="E173" s="105">
        <v>240</v>
      </c>
      <c r="F173" s="105"/>
      <c r="G173" s="18">
        <f>'[1]Приложение 5'!H141</f>
        <v>500</v>
      </c>
      <c r="H173" s="18">
        <f>'[1]Приложение 5'!I140</f>
        <v>500</v>
      </c>
      <c r="I173" s="24">
        <f t="shared" si="4"/>
        <v>100</v>
      </c>
    </row>
    <row r="174" spans="1:9" s="106" customFormat="1" ht="20.25" customHeight="1" x14ac:dyDescent="0.25">
      <c r="A174" s="83" t="s">
        <v>116</v>
      </c>
      <c r="B174" s="36" t="s">
        <v>105</v>
      </c>
      <c r="C174" s="36" t="s">
        <v>107</v>
      </c>
      <c r="D174" s="85" t="s">
        <v>115</v>
      </c>
      <c r="E174" s="105">
        <v>240</v>
      </c>
      <c r="F174" s="105">
        <v>2</v>
      </c>
      <c r="G174" s="18">
        <f>'[1]Приложение 5'!H142</f>
        <v>500</v>
      </c>
      <c r="H174" s="108">
        <v>249.977</v>
      </c>
      <c r="I174" s="24">
        <f t="shared" si="4"/>
        <v>49.995400000000004</v>
      </c>
    </row>
    <row r="175" spans="1:9" s="109" customFormat="1" ht="16.5" customHeight="1" x14ac:dyDescent="0.2">
      <c r="A175" s="72" t="s">
        <v>117</v>
      </c>
      <c r="B175" s="73" t="s">
        <v>118</v>
      </c>
      <c r="C175" s="73"/>
      <c r="D175" s="88"/>
      <c r="E175" s="73"/>
      <c r="F175" s="73"/>
      <c r="G175" s="76">
        <f>'[1]Приложение 5'!H143</f>
        <v>21</v>
      </c>
      <c r="H175" s="76">
        <f>'[1]Приложение 5'!I143</f>
        <v>21</v>
      </c>
      <c r="I175" s="77">
        <f t="shared" si="4"/>
        <v>100</v>
      </c>
    </row>
    <row r="176" spans="1:9" ht="18" customHeight="1" x14ac:dyDescent="0.2">
      <c r="A176" s="27" t="s">
        <v>119</v>
      </c>
      <c r="B176" s="32" t="s">
        <v>118</v>
      </c>
      <c r="C176" s="32" t="s">
        <v>120</v>
      </c>
      <c r="D176" s="53"/>
      <c r="E176" s="32"/>
      <c r="F176" s="32"/>
      <c r="G176" s="18">
        <f>'[1]Приложение 5'!H144</f>
        <v>12</v>
      </c>
      <c r="H176" s="18">
        <f>H177</f>
        <v>12</v>
      </c>
      <c r="I176" s="24">
        <f t="shared" si="4"/>
        <v>100</v>
      </c>
    </row>
    <row r="177" spans="1:9" ht="15.75" x14ac:dyDescent="0.2">
      <c r="A177" s="54" t="s">
        <v>121</v>
      </c>
      <c r="B177" s="36" t="s">
        <v>118</v>
      </c>
      <c r="C177" s="36" t="s">
        <v>120</v>
      </c>
      <c r="D177" s="93">
        <v>9500080290</v>
      </c>
      <c r="E177" s="36"/>
      <c r="F177" s="36"/>
      <c r="G177" s="18">
        <f>'[1]Приложение 5'!H145</f>
        <v>12</v>
      </c>
      <c r="H177" s="18">
        <f>H178</f>
        <v>12</v>
      </c>
      <c r="I177" s="24">
        <f t="shared" si="4"/>
        <v>100</v>
      </c>
    </row>
    <row r="178" spans="1:9" ht="33" customHeight="1" x14ac:dyDescent="0.2">
      <c r="A178" s="54" t="s">
        <v>122</v>
      </c>
      <c r="B178" s="36" t="s">
        <v>118</v>
      </c>
      <c r="C178" s="36" t="s">
        <v>120</v>
      </c>
      <c r="D178" s="93">
        <v>9500080290</v>
      </c>
      <c r="E178" s="36"/>
      <c r="F178" s="36"/>
      <c r="G178" s="18">
        <f>'[1]Приложение 5'!H146</f>
        <v>12</v>
      </c>
      <c r="H178" s="18">
        <f>H179</f>
        <v>12</v>
      </c>
      <c r="I178" s="24">
        <f t="shared" si="4"/>
        <v>100</v>
      </c>
    </row>
    <row r="179" spans="1:9" ht="15.75" x14ac:dyDescent="0.25">
      <c r="A179" s="39" t="s">
        <v>123</v>
      </c>
      <c r="B179" s="36" t="s">
        <v>118</v>
      </c>
      <c r="C179" s="36" t="s">
        <v>120</v>
      </c>
      <c r="D179" s="93">
        <v>9500080290</v>
      </c>
      <c r="E179" s="36" t="s">
        <v>124</v>
      </c>
      <c r="F179" s="36"/>
      <c r="G179" s="18">
        <f>'[1]Приложение 5'!H147</f>
        <v>12</v>
      </c>
      <c r="H179" s="18">
        <f>H180</f>
        <v>12</v>
      </c>
      <c r="I179" s="24">
        <f t="shared" si="4"/>
        <v>100</v>
      </c>
    </row>
    <row r="180" spans="1:9" ht="31.5" x14ac:dyDescent="0.25">
      <c r="A180" s="39" t="s">
        <v>125</v>
      </c>
      <c r="B180" s="36" t="s">
        <v>118</v>
      </c>
      <c r="C180" s="36" t="s">
        <v>120</v>
      </c>
      <c r="D180" s="93">
        <v>9500080290</v>
      </c>
      <c r="E180" s="36" t="s">
        <v>126</v>
      </c>
      <c r="F180" s="36"/>
      <c r="G180" s="18">
        <f>'[1]Приложение 5'!H148</f>
        <v>12</v>
      </c>
      <c r="H180" s="18">
        <f>H181</f>
        <v>12</v>
      </c>
      <c r="I180" s="24">
        <f t="shared" si="4"/>
        <v>100</v>
      </c>
    </row>
    <row r="181" spans="1:9" ht="15.75" x14ac:dyDescent="0.2">
      <c r="A181" s="40" t="s">
        <v>15</v>
      </c>
      <c r="B181" s="36" t="s">
        <v>118</v>
      </c>
      <c r="C181" s="36" t="s">
        <v>120</v>
      </c>
      <c r="D181" s="93">
        <v>9500080290</v>
      </c>
      <c r="E181" s="36" t="s">
        <v>126</v>
      </c>
      <c r="F181" s="36" t="s">
        <v>26</v>
      </c>
      <c r="G181" s="18">
        <f>'[1]Приложение 5'!H149</f>
        <v>12</v>
      </c>
      <c r="H181" s="18">
        <f>'[1]Приложение 5'!I149</f>
        <v>12</v>
      </c>
      <c r="I181" s="24">
        <f t="shared" si="4"/>
        <v>100</v>
      </c>
    </row>
    <row r="182" spans="1:9" ht="21.75" customHeight="1" x14ac:dyDescent="0.2">
      <c r="A182" s="27" t="s">
        <v>127</v>
      </c>
      <c r="B182" s="32" t="s">
        <v>118</v>
      </c>
      <c r="C182" s="32" t="s">
        <v>128</v>
      </c>
      <c r="D182" s="53"/>
      <c r="E182" s="32"/>
      <c r="F182" s="32"/>
      <c r="G182" s="18">
        <f>'[1]Приложение 5'!H150</f>
        <v>9</v>
      </c>
      <c r="H182" s="18">
        <f>H183</f>
        <v>9</v>
      </c>
      <c r="I182" s="24">
        <f t="shared" si="4"/>
        <v>100</v>
      </c>
    </row>
    <row r="183" spans="1:9" ht="31.5" x14ac:dyDescent="0.2">
      <c r="A183" s="54" t="s">
        <v>129</v>
      </c>
      <c r="B183" s="36" t="s">
        <v>118</v>
      </c>
      <c r="C183" s="36" t="s">
        <v>128</v>
      </c>
      <c r="D183" s="93">
        <v>9500080360</v>
      </c>
      <c r="E183" s="36"/>
      <c r="F183" s="36"/>
      <c r="G183" s="18">
        <f>'[1]Приложение 5'!H151</f>
        <v>9</v>
      </c>
      <c r="H183" s="18">
        <f>H184</f>
        <v>9</v>
      </c>
      <c r="I183" s="24">
        <f t="shared" si="4"/>
        <v>100</v>
      </c>
    </row>
    <row r="184" spans="1:9" ht="15.75" x14ac:dyDescent="0.25">
      <c r="A184" s="39" t="s">
        <v>123</v>
      </c>
      <c r="B184" s="36" t="s">
        <v>118</v>
      </c>
      <c r="C184" s="36" t="s">
        <v>128</v>
      </c>
      <c r="D184" s="93">
        <v>9500080360</v>
      </c>
      <c r="E184" s="36" t="s">
        <v>124</v>
      </c>
      <c r="F184" s="36"/>
      <c r="G184" s="18">
        <f>'[1]Приложение 5'!H152</f>
        <v>9</v>
      </c>
      <c r="H184" s="18">
        <f>H185</f>
        <v>9</v>
      </c>
      <c r="I184" s="24">
        <f t="shared" si="4"/>
        <v>100</v>
      </c>
    </row>
    <row r="185" spans="1:9" ht="31.5" x14ac:dyDescent="0.25">
      <c r="A185" s="39" t="s">
        <v>125</v>
      </c>
      <c r="B185" s="36" t="s">
        <v>118</v>
      </c>
      <c r="C185" s="36" t="s">
        <v>128</v>
      </c>
      <c r="D185" s="93">
        <v>9500080360</v>
      </c>
      <c r="E185" s="36" t="s">
        <v>126</v>
      </c>
      <c r="F185" s="36"/>
      <c r="G185" s="18">
        <f>'[1]Приложение 5'!H153</f>
        <v>9</v>
      </c>
      <c r="H185" s="18">
        <f>H186</f>
        <v>9</v>
      </c>
      <c r="I185" s="24">
        <f t="shared" si="4"/>
        <v>100</v>
      </c>
    </row>
    <row r="186" spans="1:9" ht="15.75" x14ac:dyDescent="0.2">
      <c r="A186" s="40" t="s">
        <v>15</v>
      </c>
      <c r="B186" s="36" t="s">
        <v>118</v>
      </c>
      <c r="C186" s="36" t="s">
        <v>128</v>
      </c>
      <c r="D186" s="93">
        <v>9500080360</v>
      </c>
      <c r="E186" s="36" t="s">
        <v>126</v>
      </c>
      <c r="F186" s="36" t="s">
        <v>26</v>
      </c>
      <c r="G186" s="18">
        <f>'[1]Приложение 5'!H154</f>
        <v>9</v>
      </c>
      <c r="H186" s="18">
        <f>'[1]Приложение 5'!I154</f>
        <v>9</v>
      </c>
      <c r="I186" s="24">
        <f t="shared" si="4"/>
        <v>100</v>
      </c>
    </row>
    <row r="187" spans="1:9" ht="22.5" hidden="1" customHeight="1" x14ac:dyDescent="0.25">
      <c r="A187" s="39" t="s">
        <v>130</v>
      </c>
      <c r="B187" s="36" t="s">
        <v>118</v>
      </c>
      <c r="C187" s="36" t="s">
        <v>128</v>
      </c>
      <c r="D187" s="93">
        <v>9500080360</v>
      </c>
      <c r="E187" s="36" t="s">
        <v>131</v>
      </c>
      <c r="F187" s="32"/>
      <c r="G187" s="18">
        <f>'[1]Приложение 5'!H155</f>
        <v>0</v>
      </c>
      <c r="H187" s="18">
        <f>'[1]Приложение 5'!I144</f>
        <v>12</v>
      </c>
      <c r="I187" s="24">
        <f>'[1]Приложение 5'!J155</f>
        <v>0</v>
      </c>
    </row>
    <row r="188" spans="1:9" ht="15.75" hidden="1" x14ac:dyDescent="0.2">
      <c r="A188" s="40" t="s">
        <v>15</v>
      </c>
      <c r="B188" s="36" t="s">
        <v>118</v>
      </c>
      <c r="C188" s="36" t="s">
        <v>128</v>
      </c>
      <c r="D188" s="93">
        <v>9500080360</v>
      </c>
      <c r="E188" s="36" t="s">
        <v>131</v>
      </c>
      <c r="F188" s="36" t="s">
        <v>26</v>
      </c>
      <c r="G188" s="18">
        <f>'[1]Приложение 5'!H156</f>
        <v>0</v>
      </c>
      <c r="H188" s="18">
        <f>'[1]Приложение 5'!I145</f>
        <v>12</v>
      </c>
      <c r="I188" s="24">
        <f>'[1]Приложение 5'!J156</f>
        <v>0</v>
      </c>
    </row>
  </sheetData>
  <mergeCells count="7">
    <mergeCell ref="A6:G6"/>
    <mergeCell ref="A1:I1"/>
    <mergeCell ref="A2:F2"/>
    <mergeCell ref="G2:I2"/>
    <mergeCell ref="A3:G3"/>
    <mergeCell ref="A4:I4"/>
    <mergeCell ref="A5:I5"/>
  </mergeCells>
  <pageMargins left="0.45" right="0.2" top="0.42" bottom="0.43" header="0.31496062992125984" footer="0.31496062992125984"/>
  <pageSetup paperSize="9" scale="51" fitToHeight="3" orientation="portrait" r:id="rId1"/>
  <rowBreaks count="2" manualBreakCount="2">
    <brk id="56" max="8" man="1"/>
    <brk id="15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B450M</dc:creator>
  <cp:lastModifiedBy>B450M</cp:lastModifiedBy>
  <dcterms:created xsi:type="dcterms:W3CDTF">2026-08-25T15:42:33Z</dcterms:created>
  <dcterms:modified xsi:type="dcterms:W3CDTF">2026-08-25T15:42:50Z</dcterms:modified>
</cp:coreProperties>
</file>